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usepa.sharepoint.com/sites/ocspp_Work/wpc/TSCA Scoping Next 20 HPS Review/DCBs/draft finalization/Draft oDCB RE and Exposure Package/"/>
    </mc:Choice>
  </mc:AlternateContent>
  <xr:revisionPtr revIDLastSave="65" documentId="8_{891A7E17-55E3-4A77-95C2-ED5B878B1E0D}" xr6:coauthVersionLast="47" xr6:coauthVersionMax="47" xr10:uidLastSave="{3337E4B2-B557-4546-95DE-30B339F9CC1D}"/>
  <bookViews>
    <workbookView xWindow="-28920" yWindow="-45" windowWidth="29040" windowHeight="15720" xr2:uid="{632E5649-3B9F-45FC-B0A7-0F277041826C}"/>
  </bookViews>
  <sheets>
    <sheet name="Cover Page" sheetId="48" r:id="rId1"/>
    <sheet name="README" sheetId="44" r:id="rId2"/>
    <sheet name="Calculation Summary" sheetId="46" r:id="rId3"/>
    <sheet name="Dashboard" sheetId="31" r:id="rId4"/>
    <sheet name="Bridge Table" sheetId="45" r:id="rId5"/>
    <sheet name="Risk Reduction" sheetId="40" r:id="rId6"/>
    <sheet name="Health Data" sheetId="39" r:id="rId7"/>
    <sheet name="Dermal Exposure" sheetId="41" r:id="rId8"/>
    <sheet name="Inhalation Exposure" sheetId="37" r:id="rId9"/>
    <sheet name="Dermal Crosswalk" sheetId="42" r:id="rId10"/>
    <sheet name="List Values" sheetId="35" r:id="rId11"/>
    <sheet name="Exposure Factors" sheetId="38" r:id="rId12"/>
  </sheet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1</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8" hidden="1">'Inhalation Exposure'!$B$5:$U$46</definedName>
    <definedName name="AT_AC">'List Values'!$J$41</definedName>
    <definedName name="AT_ADC_high">'List Values'!$J$32</definedName>
    <definedName name="AT_ADC_mid">'List Values'!$J$31</definedName>
    <definedName name="AT_ADC_ST">'List Values'!$J$38</definedName>
    <definedName name="AT_CRD_high">'List Values'!$J$35</definedName>
    <definedName name="AT_CRD_mid">'List Values'!$J$34</definedName>
    <definedName name="AT_CRD_ST">'List Values'!$J$40</definedName>
    <definedName name="AT_LADC">'List Values'!$J$33</definedName>
    <definedName name="AT_LCRD">'List Values'!$J$36</definedName>
    <definedName name="Breathing_Ratio">'List Values'!$J$37</definedName>
    <definedName name="BW_default">'Exposure Factors'!$C$6</definedName>
    <definedName name="BW_women">'Exposure Factors'!$D$6</definedName>
    <definedName name="ED_24">'List Values'!$J$25</definedName>
    <definedName name="ED_8">'List Values'!#REF!</definedName>
    <definedName name="EF">'List Values'!$J$26</definedName>
    <definedName name="EF_C">'List Values'!$J$27</definedName>
    <definedName name="EF_ST">'List Values'!$J$39</definedName>
    <definedName name="Exposure_Drop_down" localSheetId="6">'Health Data'!$P$11:$P$11</definedName>
    <definedName name="LT">'List Values'!$J$30</definedName>
    <definedName name="MW">'List Values'!$I$15</definedName>
    <definedName name="Pal_Workbook_GUID" hidden="1">"QFFA8IQU6YFGRFCXE7L4LIWR"</definedName>
    <definedName name="RiskAfterRecalcMacro" hidden="1">"'PERC_Dry Cleaner Model_4.9.2019.xlsm'!RK4Solver.RK4Solver"</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olver_adj" localSheetId="5" hidden="1">'Risk Reduction'!#REF!</definedName>
    <definedName name="solver_cvg" localSheetId="5" hidden="1">0.0001</definedName>
    <definedName name="solver_drv" localSheetId="5" hidden="1">1</definedName>
    <definedName name="solver_eng" localSheetId="5" hidden="1">1</definedName>
    <definedName name="solver_est" localSheetId="5" hidden="1">1</definedName>
    <definedName name="solver_itr" localSheetId="5" hidden="1">2147483647</definedName>
    <definedName name="solver_mip" localSheetId="5" hidden="1">2147483647</definedName>
    <definedName name="solver_mni" localSheetId="5" hidden="1">30</definedName>
    <definedName name="solver_mrt" localSheetId="5" hidden="1">0.075</definedName>
    <definedName name="solver_msl" localSheetId="5" hidden="1">2</definedName>
    <definedName name="solver_neg" localSheetId="5" hidden="1">1</definedName>
    <definedName name="solver_nod" localSheetId="5" hidden="1">2147483647</definedName>
    <definedName name="solver_num" localSheetId="5" hidden="1">0</definedName>
    <definedName name="solver_nwt" localSheetId="5" hidden="1">1</definedName>
    <definedName name="solver_opt" localSheetId="5" hidden="1">'Risk Reduction'!#REF!</definedName>
    <definedName name="solver_pre" localSheetId="5" hidden="1">0.000001</definedName>
    <definedName name="solver_rbv" localSheetId="5" hidden="1">1</definedName>
    <definedName name="solver_rlx" localSheetId="5" hidden="1">2</definedName>
    <definedName name="solver_rsd" localSheetId="5" hidden="1">0</definedName>
    <definedName name="solver_scl" localSheetId="5" hidden="1">1</definedName>
    <definedName name="solver_sho" localSheetId="5" hidden="1">2</definedName>
    <definedName name="solver_ssz" localSheetId="5" hidden="1">100</definedName>
    <definedName name="solver_tim" localSheetId="5" hidden="1">2147483647</definedName>
    <definedName name="solver_tol" localSheetId="5" hidden="1">0.01</definedName>
    <definedName name="solver_typ" localSheetId="5" hidden="1">3</definedName>
    <definedName name="solver_val" localSheetId="5" hidden="1">1</definedName>
    <definedName name="solver_ver" localSheetId="5" hidden="1">3</definedName>
    <definedName name="ug_per_mg">'List Values'!$I$22</definedName>
    <definedName name="WY_CT_default">'Exposure Factors'!$C$10</definedName>
    <definedName name="WY_CT_women">'Exposure Factors'!$D$10</definedName>
    <definedName name="WY_HE_default">'Exposure Factors'!$C$9</definedName>
    <definedName name="WY_HE_women">'Exposure Factors'!$D$9</definedName>
    <definedName name="WY_high">'List Values'!$J$29</definedName>
    <definedName name="WY_mid">'List Values'!$J$28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9" i="37" l="1"/>
  <c r="Q186" i="45"/>
  <c r="P186" i="45"/>
  <c r="O186" i="45"/>
  <c r="N185" i="45"/>
  <c r="M185" i="45"/>
  <c r="Q185" i="45" s="1"/>
  <c r="L185" i="45"/>
  <c r="P185" i="45" s="1"/>
  <c r="K185" i="45"/>
  <c r="O185" i="45" s="1"/>
  <c r="Q184" i="45"/>
  <c r="P184" i="45"/>
  <c r="O184" i="45"/>
  <c r="N183" i="45"/>
  <c r="M183" i="45"/>
  <c r="Q183" i="45" s="1"/>
  <c r="Q44" i="45"/>
  <c r="P44" i="45"/>
  <c r="O44" i="45"/>
  <c r="Q42" i="45"/>
  <c r="P42" i="45"/>
  <c r="O42" i="45"/>
  <c r="Q40" i="45"/>
  <c r="P40" i="45"/>
  <c r="O40" i="45"/>
  <c r="Q38" i="45"/>
  <c r="P38" i="45"/>
  <c r="O38" i="45"/>
  <c r="L39" i="37"/>
  <c r="X39" i="37" s="1"/>
  <c r="M39" i="37"/>
  <c r="L183" i="45" s="1"/>
  <c r="P183" i="45" s="1"/>
  <c r="N39" i="37"/>
  <c r="Z39" i="37" s="1"/>
  <c r="O39" i="37"/>
  <c r="AA39" i="37" s="1"/>
  <c r="P39" i="37"/>
  <c r="AB39" i="37" s="1"/>
  <c r="Q39" i="37"/>
  <c r="R39" i="37"/>
  <c r="K12" i="37"/>
  <c r="L12" i="37"/>
  <c r="M12" i="37"/>
  <c r="N12" i="37"/>
  <c r="Z12" i="37" s="1"/>
  <c r="O12" i="37"/>
  <c r="AA12" i="37" s="1"/>
  <c r="P12" i="37"/>
  <c r="AB12" i="37" s="1"/>
  <c r="Q12" i="37"/>
  <c r="R12" i="37"/>
  <c r="K13" i="37"/>
  <c r="L13" i="37"/>
  <c r="M13" i="37"/>
  <c r="Y13" i="37" s="1"/>
  <c r="N13" i="37"/>
  <c r="Z13" i="37" s="1"/>
  <c r="O13" i="37"/>
  <c r="AA13" i="37" s="1"/>
  <c r="P13" i="37"/>
  <c r="AB13" i="37" s="1"/>
  <c r="Q13" i="37"/>
  <c r="R13" i="37"/>
  <c r="W12" i="37"/>
  <c r="X12" i="37"/>
  <c r="Y12" i="37"/>
  <c r="W13" i="37"/>
  <c r="X13" i="37"/>
  <c r="W39" i="37" l="1"/>
  <c r="K183" i="45"/>
  <c r="O183" i="45" s="1"/>
  <c r="Y39" i="37"/>
  <c r="Q200" i="45"/>
  <c r="P200" i="45"/>
  <c r="O200" i="45"/>
  <c r="Q198" i="45"/>
  <c r="P198" i="45"/>
  <c r="O198" i="45"/>
  <c r="R42" i="37"/>
  <c r="Q42" i="37"/>
  <c r="P42" i="37"/>
  <c r="AB42" i="37" s="1"/>
  <c r="O42" i="37"/>
  <c r="AA42" i="37" s="1"/>
  <c r="N42" i="37"/>
  <c r="Z42" i="37" s="1"/>
  <c r="M42" i="37"/>
  <c r="Y42" i="37" s="1"/>
  <c r="L42" i="37"/>
  <c r="X42" i="37" s="1"/>
  <c r="K42" i="37"/>
  <c r="W42" i="37" s="1"/>
  <c r="R41" i="37"/>
  <c r="Q41" i="37"/>
  <c r="P41" i="37"/>
  <c r="AB41" i="37" s="1"/>
  <c r="O41" i="37"/>
  <c r="AA41" i="37" s="1"/>
  <c r="N41" i="37"/>
  <c r="Z41" i="37" s="1"/>
  <c r="M41" i="37"/>
  <c r="Y41" i="37" s="1"/>
  <c r="L41" i="37"/>
  <c r="X41" i="37" s="1"/>
  <c r="K41" i="37"/>
  <c r="W41" i="37" s="1"/>
  <c r="G4" i="31" a="1"/>
  <c r="G4" i="31" s="1"/>
  <c r="L4" i="40" a="1"/>
  <c r="L4" i="40" s="1"/>
  <c r="R238" i="45"/>
  <c r="Q238" i="45"/>
  <c r="P238" i="45"/>
  <c r="O238" i="45"/>
  <c r="R236" i="45"/>
  <c r="Q236" i="45"/>
  <c r="P236" i="45"/>
  <c r="O236" i="45"/>
  <c r="R234" i="45"/>
  <c r="Q234" i="45"/>
  <c r="P234" i="45"/>
  <c r="O234" i="45"/>
  <c r="R232" i="45"/>
  <c r="Q232" i="45"/>
  <c r="P232" i="45"/>
  <c r="O232" i="45"/>
  <c r="Q22" i="42"/>
  <c r="R22" i="42"/>
  <c r="S22" i="42"/>
  <c r="T22" i="42"/>
  <c r="U22" i="42"/>
  <c r="V22" i="42"/>
  <c r="Z9" i="45"/>
  <c r="AA9" i="45"/>
  <c r="AB9" i="45"/>
  <c r="AC9" i="45"/>
  <c r="Z10" i="45"/>
  <c r="K231" i="45" s="1"/>
  <c r="O231" i="45" s="1"/>
  <c r="AA10" i="45"/>
  <c r="L231" i="45" s="1"/>
  <c r="P231" i="45" s="1"/>
  <c r="AB10" i="45"/>
  <c r="M233" i="45" s="1"/>
  <c r="Q233" i="45" s="1"/>
  <c r="AC10" i="45"/>
  <c r="N233" i="45" s="1"/>
  <c r="R233" i="45" s="1"/>
  <c r="R36" i="45"/>
  <c r="Q36" i="45"/>
  <c r="P36" i="45"/>
  <c r="O36" i="45"/>
  <c r="R34" i="45"/>
  <c r="Q34" i="45"/>
  <c r="P34" i="45"/>
  <c r="O34" i="45"/>
  <c r="K11" i="37"/>
  <c r="W11" i="37" s="1"/>
  <c r="L11" i="37"/>
  <c r="X11" i="37" s="1"/>
  <c r="N241" i="45" l="1"/>
  <c r="N39" i="45"/>
  <c r="N37" i="45"/>
  <c r="N43" i="45"/>
  <c r="N41" i="45"/>
  <c r="M239" i="45"/>
  <c r="M41" i="45"/>
  <c r="Q41" i="45" s="1"/>
  <c r="M37" i="45"/>
  <c r="Q37" i="45" s="1"/>
  <c r="M43" i="45"/>
  <c r="Q43" i="45" s="1"/>
  <c r="M39" i="45"/>
  <c r="Q39" i="45" s="1"/>
  <c r="L241" i="45"/>
  <c r="L41" i="45"/>
  <c r="P41" i="45" s="1"/>
  <c r="L39" i="45"/>
  <c r="P39" i="45" s="1"/>
  <c r="L37" i="45"/>
  <c r="P37" i="45" s="1"/>
  <c r="L43" i="45"/>
  <c r="P43" i="45" s="1"/>
  <c r="K239" i="45"/>
  <c r="K43" i="45"/>
  <c r="O43" i="45" s="1"/>
  <c r="K41" i="45"/>
  <c r="O41" i="45" s="1"/>
  <c r="K39" i="45"/>
  <c r="O39" i="45" s="1"/>
  <c r="K37" i="45"/>
  <c r="O37" i="45" s="1"/>
  <c r="K233" i="45"/>
  <c r="O233" i="45" s="1"/>
  <c r="M201" i="45"/>
  <c r="K201" i="45"/>
  <c r="L201" i="45"/>
  <c r="L205" i="45"/>
  <c r="K205" i="45"/>
  <c r="K197" i="45"/>
  <c r="O197" i="45" s="1"/>
  <c r="M235" i="45"/>
  <c r="Q235" i="45" s="1"/>
  <c r="L197" i="45"/>
  <c r="P197" i="45" s="1"/>
  <c r="N239" i="45"/>
  <c r="M197" i="45"/>
  <c r="Q197" i="45" s="1"/>
  <c r="M241" i="45"/>
  <c r="K199" i="45"/>
  <c r="O199" i="45" s="1"/>
  <c r="K203" i="45"/>
  <c r="L199" i="45"/>
  <c r="P199" i="45" s="1"/>
  <c r="L203" i="45"/>
  <c r="M237" i="45"/>
  <c r="Q237" i="45" s="1"/>
  <c r="M199" i="45"/>
  <c r="Q199" i="45" s="1"/>
  <c r="M203" i="45"/>
  <c r="M231" i="45"/>
  <c r="Q231" i="45" s="1"/>
  <c r="L233" i="45"/>
  <c r="P233" i="45" s="1"/>
  <c r="K35" i="45"/>
  <c r="O35" i="45" s="1"/>
  <c r="L239" i="45"/>
  <c r="N231" i="45"/>
  <c r="R231" i="45" s="1"/>
  <c r="K235" i="45"/>
  <c r="O235" i="45" s="1"/>
  <c r="K237" i="45"/>
  <c r="O237" i="45" s="1"/>
  <c r="K241" i="45"/>
  <c r="L235" i="45"/>
  <c r="P235" i="45" s="1"/>
  <c r="L237" i="45"/>
  <c r="P237" i="45" s="1"/>
  <c r="N235" i="45"/>
  <c r="R235" i="45" s="1"/>
  <c r="N237" i="45"/>
  <c r="R237" i="45" s="1"/>
  <c r="K33" i="45"/>
  <c r="O33" i="45" s="1"/>
  <c r="K20" i="37"/>
  <c r="R182" i="45" l="1"/>
  <c r="Q182" i="45"/>
  <c r="P182" i="45"/>
  <c r="O182" i="45"/>
  <c r="R130" i="45"/>
  <c r="Q130" i="45"/>
  <c r="P130" i="45"/>
  <c r="O130" i="45"/>
  <c r="R128" i="45"/>
  <c r="Q128" i="45"/>
  <c r="P128" i="45"/>
  <c r="O128" i="45"/>
  <c r="O126" i="45"/>
  <c r="P126" i="45"/>
  <c r="Q126" i="45"/>
  <c r="R126" i="45"/>
  <c r="R124" i="45"/>
  <c r="Q124" i="45"/>
  <c r="P124" i="45"/>
  <c r="O124" i="45"/>
  <c r="O222" i="45"/>
  <c r="Q14" i="42"/>
  <c r="R14" i="42"/>
  <c r="S14" i="42"/>
  <c r="T14" i="42"/>
  <c r="U14" i="42"/>
  <c r="V14" i="42"/>
  <c r="AD4" i="40"/>
  <c r="R208" i="45"/>
  <c r="Q208" i="45"/>
  <c r="P208" i="45"/>
  <c r="O208" i="45"/>
  <c r="R206" i="45"/>
  <c r="Q206" i="45"/>
  <c r="P206" i="45"/>
  <c r="O206" i="45"/>
  <c r="R212" i="45"/>
  <c r="Q212" i="45"/>
  <c r="P212" i="45"/>
  <c r="O212" i="45"/>
  <c r="R210" i="45"/>
  <c r="Q210" i="45"/>
  <c r="P210" i="45"/>
  <c r="O210" i="45"/>
  <c r="AL22" i="31"/>
  <c r="V6" i="42"/>
  <c r="U6" i="42"/>
  <c r="V7" i="42"/>
  <c r="U7" i="42"/>
  <c r="V8" i="42"/>
  <c r="U8" i="42"/>
  <c r="V9" i="42"/>
  <c r="U9" i="42"/>
  <c r="V10" i="42"/>
  <c r="U10" i="42"/>
  <c r="V11" i="42"/>
  <c r="U11" i="42"/>
  <c r="V12" i="42"/>
  <c r="U12" i="42"/>
  <c r="V13" i="42"/>
  <c r="U13" i="42"/>
  <c r="V15" i="42"/>
  <c r="U15" i="42"/>
  <c r="V16" i="42"/>
  <c r="U16" i="42"/>
  <c r="V17" i="42"/>
  <c r="U17" i="42"/>
  <c r="V18" i="42"/>
  <c r="U18" i="42"/>
  <c r="V19" i="42"/>
  <c r="U19" i="42"/>
  <c r="V20" i="42"/>
  <c r="U20" i="42"/>
  <c r="V21" i="42"/>
  <c r="U21" i="42"/>
  <c r="T6" i="42"/>
  <c r="S6" i="42"/>
  <c r="T7" i="42"/>
  <c r="S7" i="42"/>
  <c r="T8" i="42"/>
  <c r="S8" i="42"/>
  <c r="T9" i="42"/>
  <c r="S9" i="42"/>
  <c r="T10" i="42"/>
  <c r="S10" i="42"/>
  <c r="T11" i="42"/>
  <c r="S11" i="42"/>
  <c r="T12" i="42"/>
  <c r="S12" i="42"/>
  <c r="T13" i="42"/>
  <c r="S13" i="42"/>
  <c r="T15" i="42"/>
  <c r="S15" i="42"/>
  <c r="T16" i="42"/>
  <c r="S16" i="42"/>
  <c r="T17" i="42"/>
  <c r="S17" i="42"/>
  <c r="T18" i="42"/>
  <c r="S18" i="42"/>
  <c r="T19" i="42"/>
  <c r="S19" i="42"/>
  <c r="T20" i="42"/>
  <c r="S20" i="42"/>
  <c r="T21" i="42"/>
  <c r="S21" i="42"/>
  <c r="Q6" i="42"/>
  <c r="Q7" i="42"/>
  <c r="Q8" i="42"/>
  <c r="Q9" i="42"/>
  <c r="Q10" i="42"/>
  <c r="Q11" i="42"/>
  <c r="Q12" i="42"/>
  <c r="Q13" i="42"/>
  <c r="Q15" i="42"/>
  <c r="Q16" i="42"/>
  <c r="Q17" i="42"/>
  <c r="Q18" i="42"/>
  <c r="Q19" i="42"/>
  <c r="Q20" i="42"/>
  <c r="Q21" i="42"/>
  <c r="R6" i="42"/>
  <c r="R7" i="42"/>
  <c r="R8" i="42"/>
  <c r="R9" i="42"/>
  <c r="R10" i="42"/>
  <c r="R11" i="42"/>
  <c r="R12" i="42"/>
  <c r="R13" i="42"/>
  <c r="R15" i="42"/>
  <c r="R16" i="42"/>
  <c r="R17" i="42"/>
  <c r="R18" i="42"/>
  <c r="R19" i="42"/>
  <c r="R20" i="42"/>
  <c r="R21" i="42"/>
  <c r="L7" i="37"/>
  <c r="X7" i="37" s="1"/>
  <c r="L6" i="37"/>
  <c r="X6" i="37" s="1"/>
  <c r="K6" i="37"/>
  <c r="W6" i="37" s="1"/>
  <c r="K7" i="37"/>
  <c r="W7" i="37" s="1"/>
  <c r="K8" i="37"/>
  <c r="W8" i="37" s="1"/>
  <c r="L8" i="37"/>
  <c r="X8" i="37" s="1"/>
  <c r="K9" i="37"/>
  <c r="W9" i="37" s="1"/>
  <c r="L9" i="37"/>
  <c r="X9" i="37" s="1"/>
  <c r="O146" i="45"/>
  <c r="P146" i="45"/>
  <c r="Q146" i="45"/>
  <c r="R146" i="45"/>
  <c r="R147" i="45"/>
  <c r="O148" i="45"/>
  <c r="P148" i="45"/>
  <c r="Q148" i="45"/>
  <c r="R148" i="45"/>
  <c r="L32" i="37"/>
  <c r="X32" i="37" s="1"/>
  <c r="K32" i="37"/>
  <c r="W32" i="37" s="1"/>
  <c r="R152" i="45"/>
  <c r="Q152" i="45"/>
  <c r="P152" i="45"/>
  <c r="O152" i="45"/>
  <c r="R150" i="45"/>
  <c r="Q150" i="45"/>
  <c r="P150" i="45"/>
  <c r="O150" i="45"/>
  <c r="R224" i="45"/>
  <c r="Q224" i="45"/>
  <c r="P224" i="45"/>
  <c r="O224" i="45"/>
  <c r="R222" i="45"/>
  <c r="Q222" i="45"/>
  <c r="P222" i="45"/>
  <c r="Q158" i="45"/>
  <c r="P158" i="45"/>
  <c r="O158" i="45"/>
  <c r="R156" i="45"/>
  <c r="Q156" i="45"/>
  <c r="P156" i="45"/>
  <c r="O156" i="45"/>
  <c r="O114" i="45"/>
  <c r="P114" i="45"/>
  <c r="Q114" i="45"/>
  <c r="R114" i="45"/>
  <c r="R112" i="45"/>
  <c r="Q112" i="45"/>
  <c r="P112" i="45"/>
  <c r="O112" i="45"/>
  <c r="O102" i="45"/>
  <c r="P102" i="45"/>
  <c r="Q102" i="45"/>
  <c r="R102" i="45"/>
  <c r="R100" i="45"/>
  <c r="Q100" i="45"/>
  <c r="P100" i="45"/>
  <c r="O100" i="45"/>
  <c r="R56" i="45"/>
  <c r="Q56" i="45"/>
  <c r="P56" i="45"/>
  <c r="O56" i="45"/>
  <c r="O58" i="45"/>
  <c r="P58" i="45"/>
  <c r="Q58" i="45"/>
  <c r="R58" i="45"/>
  <c r="R228" i="45"/>
  <c r="Q228" i="45"/>
  <c r="P228" i="45"/>
  <c r="O228" i="45"/>
  <c r="R226" i="45"/>
  <c r="Q226" i="45"/>
  <c r="P226" i="45"/>
  <c r="O226" i="45"/>
  <c r="R196" i="45"/>
  <c r="Q196" i="45"/>
  <c r="P196" i="45"/>
  <c r="O196" i="45"/>
  <c r="R194" i="45"/>
  <c r="Q194" i="45"/>
  <c r="P194" i="45"/>
  <c r="O194" i="45"/>
  <c r="R192" i="45"/>
  <c r="Q192" i="45"/>
  <c r="P192" i="45"/>
  <c r="O192" i="45"/>
  <c r="R180" i="45"/>
  <c r="Q180" i="45"/>
  <c r="P180" i="45"/>
  <c r="O180" i="45"/>
  <c r="R162" i="45"/>
  <c r="Q162" i="45"/>
  <c r="P162" i="45"/>
  <c r="O162" i="45"/>
  <c r="R160" i="45"/>
  <c r="Q160" i="45"/>
  <c r="P160" i="45"/>
  <c r="O160" i="45"/>
  <c r="R158" i="45"/>
  <c r="R110" i="45"/>
  <c r="Q110" i="45"/>
  <c r="P110" i="45"/>
  <c r="O110" i="45"/>
  <c r="R108" i="45"/>
  <c r="Q108" i="45"/>
  <c r="P108" i="45"/>
  <c r="O108" i="45"/>
  <c r="R98" i="45"/>
  <c r="Q98" i="45"/>
  <c r="P98" i="45"/>
  <c r="O98" i="45"/>
  <c r="R96" i="45"/>
  <c r="Q96" i="45"/>
  <c r="P96" i="45"/>
  <c r="O96" i="45"/>
  <c r="R94" i="45"/>
  <c r="Q94" i="45"/>
  <c r="P94" i="45"/>
  <c r="O94" i="45"/>
  <c r="R92" i="45"/>
  <c r="Q92" i="45"/>
  <c r="P92" i="45"/>
  <c r="O92" i="45"/>
  <c r="R90" i="45"/>
  <c r="Q90" i="45"/>
  <c r="P90" i="45"/>
  <c r="O90" i="45"/>
  <c r="R88" i="45"/>
  <c r="Q88" i="45"/>
  <c r="P88" i="45"/>
  <c r="O88" i="45"/>
  <c r="O14" i="45"/>
  <c r="P14" i="45"/>
  <c r="Q14" i="45"/>
  <c r="R14" i="45"/>
  <c r="O16" i="45"/>
  <c r="P16" i="45"/>
  <c r="Q16" i="45"/>
  <c r="R16" i="45"/>
  <c r="L33" i="37"/>
  <c r="X33" i="37" s="1"/>
  <c r="K33" i="37"/>
  <c r="W33" i="37" s="1"/>
  <c r="L28" i="37"/>
  <c r="X28" i="37" s="1"/>
  <c r="K28" i="37"/>
  <c r="W28" i="37" s="1"/>
  <c r="L37" i="37" l="1"/>
  <c r="X37" i="37" s="1"/>
  <c r="K37" i="37"/>
  <c r="W37" i="37" s="1"/>
  <c r="L38" i="37"/>
  <c r="X38" i="37" s="1"/>
  <c r="K38" i="37"/>
  <c r="W38" i="37" s="1"/>
  <c r="L30" i="37"/>
  <c r="X30" i="37" s="1"/>
  <c r="K30" i="37"/>
  <c r="W30" i="37" s="1"/>
  <c r="G7" i="37"/>
  <c r="H7" i="37"/>
  <c r="AD10" i="40"/>
  <c r="AC27" i="31"/>
  <c r="AC21" i="31"/>
  <c r="AC15" i="31"/>
  <c r="S27" i="31"/>
  <c r="S21" i="31"/>
  <c r="S15" i="31"/>
  <c r="G27" i="31"/>
  <c r="G21" i="31"/>
  <c r="G15" i="31"/>
  <c r="R174" i="45"/>
  <c r="Q174" i="45"/>
  <c r="P174" i="45"/>
  <c r="O174" i="45"/>
  <c r="R172" i="45"/>
  <c r="Q172" i="45"/>
  <c r="P172" i="45"/>
  <c r="O172" i="45"/>
  <c r="R170" i="45"/>
  <c r="Q170" i="45"/>
  <c r="P170" i="45"/>
  <c r="O170" i="45"/>
  <c r="R168" i="45"/>
  <c r="Q168" i="45"/>
  <c r="P168" i="45"/>
  <c r="O168" i="45"/>
  <c r="R70" i="45"/>
  <c r="Q70" i="45"/>
  <c r="P70" i="45"/>
  <c r="O70" i="45"/>
  <c r="R68" i="45"/>
  <c r="Q68" i="45"/>
  <c r="P68" i="45"/>
  <c r="O68" i="45"/>
  <c r="R66" i="45"/>
  <c r="Q66" i="45"/>
  <c r="P66" i="45"/>
  <c r="O66" i="45"/>
  <c r="R64" i="45"/>
  <c r="Q64" i="45"/>
  <c r="P64" i="45"/>
  <c r="O64" i="45"/>
  <c r="R54" i="45"/>
  <c r="Q54" i="45"/>
  <c r="P54" i="45"/>
  <c r="O54" i="45"/>
  <c r="R52" i="45"/>
  <c r="Q52" i="45"/>
  <c r="P52" i="45"/>
  <c r="O52" i="45"/>
  <c r="R32" i="45"/>
  <c r="Q32" i="45"/>
  <c r="P32" i="45"/>
  <c r="O32" i="45"/>
  <c r="R30" i="45"/>
  <c r="Q30" i="45"/>
  <c r="P30" i="45"/>
  <c r="O30" i="45"/>
  <c r="H10" i="40"/>
  <c r="K11" i="40" s="1" a="1"/>
  <c r="K11" i="40" s="1"/>
  <c r="S10" i="40"/>
  <c r="Y10" i="31"/>
  <c r="AB10" i="31" s="1" a="1"/>
  <c r="AB10" i="31" s="1"/>
  <c r="O10" i="31"/>
  <c r="R11" i="31" s="1" a="1"/>
  <c r="R11" i="31" s="1"/>
  <c r="C10" i="31"/>
  <c r="F10" i="31" s="1" a="1"/>
  <c r="F10" i="31" s="1"/>
  <c r="H6" i="37"/>
  <c r="G6" i="37"/>
  <c r="U26" i="40"/>
  <c r="U27" i="40"/>
  <c r="U24" i="40"/>
  <c r="U25" i="40"/>
  <c r="U22" i="40"/>
  <c r="U23" i="40"/>
  <c r="S30" i="40"/>
  <c r="S26" i="40"/>
  <c r="S24" i="40"/>
  <c r="S22" i="40"/>
  <c r="V28" i="40"/>
  <c r="V20" i="40"/>
  <c r="Z28" i="31"/>
  <c r="P28" i="31"/>
  <c r="D28" i="31"/>
  <c r="Z22" i="31"/>
  <c r="P22" i="31"/>
  <c r="D22" i="31"/>
  <c r="Z16" i="31"/>
  <c r="P16" i="31"/>
  <c r="D16" i="31"/>
  <c r="AL28" i="31"/>
  <c r="AL29" i="31"/>
  <c r="AJ28" i="31"/>
  <c r="AI28" i="31"/>
  <c r="AI22" i="31"/>
  <c r="AJ22" i="31"/>
  <c r="AL23" i="31"/>
  <c r="AL16" i="31"/>
  <c r="AL17" i="31"/>
  <c r="AJ16" i="31"/>
  <c r="AI16" i="31"/>
  <c r="AB28" i="31"/>
  <c r="AB29" i="31"/>
  <c r="Y28" i="31"/>
  <c r="AB22" i="31"/>
  <c r="AB23" i="31"/>
  <c r="Y22" i="31"/>
  <c r="AB16" i="31"/>
  <c r="AB17" i="31"/>
  <c r="Y16" i="31"/>
  <c r="R29" i="31"/>
  <c r="R28" i="31"/>
  <c r="O28" i="31"/>
  <c r="R23" i="31"/>
  <c r="R22" i="31"/>
  <c r="O22" i="31"/>
  <c r="R17" i="31"/>
  <c r="R16" i="31"/>
  <c r="O16" i="31"/>
  <c r="R142" i="45"/>
  <c r="Q142" i="45"/>
  <c r="P142" i="45"/>
  <c r="O142" i="45"/>
  <c r="R140" i="45"/>
  <c r="Q140" i="45"/>
  <c r="P140" i="45"/>
  <c r="O140" i="45"/>
  <c r="R138" i="45"/>
  <c r="Q138" i="45"/>
  <c r="P138" i="45"/>
  <c r="O138" i="45"/>
  <c r="R136" i="45"/>
  <c r="Q136" i="45"/>
  <c r="P136" i="45"/>
  <c r="O136" i="45"/>
  <c r="R122" i="45"/>
  <c r="Q122" i="45"/>
  <c r="P122" i="45"/>
  <c r="O122" i="45"/>
  <c r="R120" i="45"/>
  <c r="Q120" i="45"/>
  <c r="P120" i="45"/>
  <c r="O120" i="45"/>
  <c r="R82" i="45"/>
  <c r="Q82" i="45"/>
  <c r="P82" i="45"/>
  <c r="O82" i="45"/>
  <c r="R80" i="45"/>
  <c r="Q80" i="45"/>
  <c r="P80" i="45"/>
  <c r="O80" i="45"/>
  <c r="R78" i="45"/>
  <c r="Q78" i="45"/>
  <c r="P78" i="45"/>
  <c r="O78" i="45"/>
  <c r="R76" i="45"/>
  <c r="Q76" i="45"/>
  <c r="P76" i="45"/>
  <c r="O76" i="45"/>
  <c r="AD32" i="40"/>
  <c r="P5" i="45"/>
  <c r="P8" i="45" s="1"/>
  <c r="R5" i="45"/>
  <c r="D26" i="40"/>
  <c r="D24" i="40"/>
  <c r="D22" i="40"/>
  <c r="C28" i="31"/>
  <c r="C22" i="31"/>
  <c r="C16" i="31"/>
  <c r="F26" i="40"/>
  <c r="F24" i="40"/>
  <c r="F22" i="40"/>
  <c r="AF26" i="40"/>
  <c r="AF24" i="40"/>
  <c r="AF22" i="40"/>
  <c r="AF27" i="40"/>
  <c r="AF25" i="40"/>
  <c r="AF23" i="40"/>
  <c r="AD24" i="40"/>
  <c r="J24" i="40"/>
  <c r="J25" i="40"/>
  <c r="H24" i="40"/>
  <c r="M4" i="45"/>
  <c r="L4" i="45"/>
  <c r="K4" i="45"/>
  <c r="R20" i="45"/>
  <c r="R18" i="45"/>
  <c r="R12" i="45"/>
  <c r="R10" i="45"/>
  <c r="R48" i="45"/>
  <c r="R46" i="45"/>
  <c r="R28" i="45"/>
  <c r="R26" i="45"/>
  <c r="Q20" i="45"/>
  <c r="Q18" i="45"/>
  <c r="Q12" i="45"/>
  <c r="Q10" i="45"/>
  <c r="Q48" i="45"/>
  <c r="Q46" i="45"/>
  <c r="Q28" i="45"/>
  <c r="Q26" i="45"/>
  <c r="P20" i="45"/>
  <c r="P18" i="45"/>
  <c r="P12" i="45"/>
  <c r="P10" i="45"/>
  <c r="P48" i="45"/>
  <c r="P46" i="45"/>
  <c r="P28" i="45"/>
  <c r="P26" i="45"/>
  <c r="O20" i="45"/>
  <c r="O18" i="45"/>
  <c r="O12" i="45"/>
  <c r="O10" i="45"/>
  <c r="O48" i="45"/>
  <c r="O46" i="45"/>
  <c r="O28" i="45"/>
  <c r="O26" i="45"/>
  <c r="L209" i="45"/>
  <c r="L5" i="45"/>
  <c r="J40" i="35"/>
  <c r="J38" i="35"/>
  <c r="F22" i="31"/>
  <c r="F23" i="31"/>
  <c r="AD26" i="40"/>
  <c r="AD22" i="40"/>
  <c r="H26" i="40"/>
  <c r="H22" i="40"/>
  <c r="AG28" i="40"/>
  <c r="K28" i="40"/>
  <c r="J26" i="40"/>
  <c r="J27" i="40"/>
  <c r="J22" i="40"/>
  <c r="J23" i="40"/>
  <c r="F28" i="31"/>
  <c r="F29" i="31"/>
  <c r="F17" i="31"/>
  <c r="F16" i="31"/>
  <c r="J37" i="35"/>
  <c r="K46" i="37"/>
  <c r="W46" i="37" s="1"/>
  <c r="J33" i="35"/>
  <c r="Q8" i="37" s="1"/>
  <c r="J32" i="35"/>
  <c r="P8" i="37" s="1"/>
  <c r="AB8" i="37" s="1"/>
  <c r="J31" i="35"/>
  <c r="O8" i="37" s="1"/>
  <c r="AA8" i="37" s="1"/>
  <c r="M209" i="45"/>
  <c r="M5" i="45"/>
  <c r="Q5" i="45" s="1"/>
  <c r="Q8" i="45" s="1"/>
  <c r="J34" i="35"/>
  <c r="J36" i="35"/>
  <c r="J35" i="35"/>
  <c r="O13" i="39"/>
  <c r="Q10" i="39"/>
  <c r="Q8" i="39"/>
  <c r="Q7" i="39"/>
  <c r="K209" i="45"/>
  <c r="K5" i="45"/>
  <c r="O5" i="45" s="1"/>
  <c r="O8" i="45" s="1"/>
  <c r="D7" i="38"/>
  <c r="C7" i="38"/>
  <c r="AG20" i="40"/>
  <c r="K20" i="40"/>
  <c r="I19" i="35"/>
  <c r="A10" i="41"/>
  <c r="B11" i="41" s="1"/>
  <c r="A11" i="41"/>
  <c r="B10" i="41" s="1"/>
  <c r="A8" i="41"/>
  <c r="B7" i="41" s="1"/>
  <c r="A7" i="41"/>
  <c r="B8" i="41" s="1"/>
  <c r="D6" i="38"/>
  <c r="N209" i="45"/>
  <c r="H30" i="40"/>
  <c r="L29" i="37"/>
  <c r="X29" i="37" s="1"/>
  <c r="L14" i="37"/>
  <c r="X14" i="37" s="1"/>
  <c r="L15" i="37"/>
  <c r="K29" i="37"/>
  <c r="W29" i="37" s="1"/>
  <c r="K14" i="37"/>
  <c r="W14" i="37" s="1"/>
  <c r="L19" i="37"/>
  <c r="X19" i="37" s="1"/>
  <c r="K19" i="37"/>
  <c r="W19" i="37" s="1"/>
  <c r="K18" i="37"/>
  <c r="W18" i="37" s="1"/>
  <c r="L31" i="37"/>
  <c r="X31" i="37" s="1"/>
  <c r="K31" i="37"/>
  <c r="W31" i="37" s="1"/>
  <c r="L34" i="37"/>
  <c r="X34" i="37" s="1"/>
  <c r="K34" i="37"/>
  <c r="W34" i="37" s="1"/>
  <c r="L27" i="37"/>
  <c r="X27" i="37" s="1"/>
  <c r="R8" i="37" l="1"/>
  <c r="M11" i="37"/>
  <c r="N11" i="37"/>
  <c r="M20" i="37"/>
  <c r="Y20" i="37" s="1"/>
  <c r="N33" i="37"/>
  <c r="Z33" i="37" s="1"/>
  <c r="N28" i="37"/>
  <c r="Z28" i="37" s="1"/>
  <c r="M33" i="37"/>
  <c r="Y33" i="37" s="1"/>
  <c r="M28" i="37"/>
  <c r="Y28" i="37" s="1"/>
  <c r="N32" i="37"/>
  <c r="Z32" i="37" s="1"/>
  <c r="M32" i="37"/>
  <c r="Y32" i="37" s="1"/>
  <c r="O11" i="37"/>
  <c r="O32" i="37"/>
  <c r="AA32" i="37" s="1"/>
  <c r="O33" i="37"/>
  <c r="AA33" i="37" s="1"/>
  <c r="O28" i="37"/>
  <c r="AA28" i="37" s="1"/>
  <c r="P11" i="37"/>
  <c r="P32" i="37"/>
  <c r="AB32" i="37" s="1"/>
  <c r="P33" i="37"/>
  <c r="AB33" i="37" s="1"/>
  <c r="P28" i="37"/>
  <c r="AB28" i="37" s="1"/>
  <c r="M8" i="37"/>
  <c r="Y8" i="37" s="1"/>
  <c r="R11" i="37"/>
  <c r="N35" i="45" s="1"/>
  <c r="R35" i="45" s="1"/>
  <c r="Q11" i="37"/>
  <c r="N33" i="45" s="1"/>
  <c r="R33" i="45" s="1"/>
  <c r="R32" i="37"/>
  <c r="Q32" i="37"/>
  <c r="N153" i="45" s="1"/>
  <c r="R33" i="37"/>
  <c r="N157" i="45" s="1"/>
  <c r="R157" i="45" s="1"/>
  <c r="R28" i="37"/>
  <c r="N133" i="45" s="1"/>
  <c r="Q33" i="37"/>
  <c r="N155" i="45" s="1"/>
  <c r="R155" i="45" s="1"/>
  <c r="Q28" i="37"/>
  <c r="N131" i="45" s="1"/>
  <c r="N8" i="37"/>
  <c r="Z8" i="37" s="1"/>
  <c r="N129" i="45"/>
  <c r="R129" i="45" s="1"/>
  <c r="N127" i="45"/>
  <c r="R127" i="45" s="1"/>
  <c r="M127" i="45"/>
  <c r="Q127" i="45" s="1"/>
  <c r="M129" i="45"/>
  <c r="Q129" i="45" s="1"/>
  <c r="L127" i="45"/>
  <c r="P127" i="45" s="1"/>
  <c r="L129" i="45"/>
  <c r="P129" i="45" s="1"/>
  <c r="K127" i="45"/>
  <c r="O127" i="45" s="1"/>
  <c r="K129" i="45"/>
  <c r="O129" i="45" s="1"/>
  <c r="N205" i="45"/>
  <c r="R205" i="45" s="1"/>
  <c r="N207" i="45"/>
  <c r="R207" i="45" s="1"/>
  <c r="M205" i="45"/>
  <c r="Q205" i="45" s="1"/>
  <c r="M207" i="45"/>
  <c r="Q207" i="45" s="1"/>
  <c r="P205" i="45"/>
  <c r="L207" i="45"/>
  <c r="P207" i="45" s="1"/>
  <c r="O205" i="45"/>
  <c r="K207" i="45"/>
  <c r="O207" i="45" s="1"/>
  <c r="K30" i="40"/>
  <c r="Z30" i="40" s="1"/>
  <c r="V30" i="40"/>
  <c r="L215" i="45"/>
  <c r="L213" i="45"/>
  <c r="L211" i="45"/>
  <c r="P211" i="45" s="1"/>
  <c r="P209" i="45"/>
  <c r="K211" i="45"/>
  <c r="O211" i="45" s="1"/>
  <c r="K215" i="45"/>
  <c r="O209" i="45"/>
  <c r="K213" i="45"/>
  <c r="N211" i="45"/>
  <c r="R211" i="45" s="1"/>
  <c r="R209" i="45"/>
  <c r="N215" i="45"/>
  <c r="N230" i="45"/>
  <c r="N213" i="45"/>
  <c r="M215" i="45"/>
  <c r="M213" i="45"/>
  <c r="Q209" i="45"/>
  <c r="M211" i="45"/>
  <c r="Q211" i="45" s="1"/>
  <c r="K154" i="45"/>
  <c r="K229" i="45"/>
  <c r="K187" i="45"/>
  <c r="K165" i="45"/>
  <c r="K137" i="45"/>
  <c r="O137" i="45" s="1"/>
  <c r="K121" i="45"/>
  <c r="K133" i="45"/>
  <c r="K27" i="45"/>
  <c r="O27" i="45" s="1"/>
  <c r="K15" i="45"/>
  <c r="O15" i="45" s="1"/>
  <c r="K189" i="45"/>
  <c r="K179" i="45"/>
  <c r="O179" i="45" s="1"/>
  <c r="K21" i="45"/>
  <c r="K23" i="45"/>
  <c r="K153" i="45"/>
  <c r="K145" i="45"/>
  <c r="O145" i="45" s="1"/>
  <c r="K9" i="45"/>
  <c r="O9" i="45" s="1"/>
  <c r="K157" i="45"/>
  <c r="O157" i="45" s="1"/>
  <c r="K77" i="45"/>
  <c r="O77" i="45" s="1"/>
  <c r="K71" i="45"/>
  <c r="K155" i="45"/>
  <c r="O155" i="45" s="1"/>
  <c r="K181" i="45"/>
  <c r="O181" i="45" s="1"/>
  <c r="K75" i="45"/>
  <c r="O75" i="45" s="1"/>
  <c r="K144" i="45"/>
  <c r="K50" i="45"/>
  <c r="K143" i="45"/>
  <c r="K13" i="45"/>
  <c r="O13" i="45" s="1"/>
  <c r="K135" i="45"/>
  <c r="O135" i="45" s="1"/>
  <c r="K163" i="45"/>
  <c r="K53" i="45"/>
  <c r="K11" i="45"/>
  <c r="O11" i="45" s="1"/>
  <c r="K49" i="45"/>
  <c r="K147" i="45"/>
  <c r="O147" i="45" s="1"/>
  <c r="K131" i="45"/>
  <c r="K25" i="45"/>
  <c r="O25" i="45" s="1"/>
  <c r="M193" i="45"/>
  <c r="Q193" i="45" s="1"/>
  <c r="M111" i="45"/>
  <c r="Q111" i="45" s="1"/>
  <c r="M81" i="45"/>
  <c r="Q81" i="45" s="1"/>
  <c r="M67" i="45"/>
  <c r="Q67" i="45" s="1"/>
  <c r="M55" i="45"/>
  <c r="Q55" i="45" s="1"/>
  <c r="M45" i="45"/>
  <c r="Q45" i="45" s="1"/>
  <c r="M151" i="45"/>
  <c r="Q151" i="45" s="1"/>
  <c r="M79" i="45"/>
  <c r="Q79" i="45" s="1"/>
  <c r="M225" i="45"/>
  <c r="Q225" i="45" s="1"/>
  <c r="M195" i="45"/>
  <c r="Q195" i="45" s="1"/>
  <c r="M113" i="45"/>
  <c r="Q113" i="45" s="1"/>
  <c r="M99" i="45"/>
  <c r="Q99" i="45" s="1"/>
  <c r="M69" i="45"/>
  <c r="Q69" i="45" s="1"/>
  <c r="M57" i="45"/>
  <c r="Q57" i="45" s="1"/>
  <c r="M47" i="45"/>
  <c r="Q47" i="45" s="1"/>
  <c r="M161" i="45"/>
  <c r="Q161" i="45" s="1"/>
  <c r="M141" i="45"/>
  <c r="Q141" i="45" s="1"/>
  <c r="M125" i="45"/>
  <c r="Q125" i="45" s="1"/>
  <c r="M227" i="45"/>
  <c r="Q227" i="45" s="1"/>
  <c r="M171" i="45"/>
  <c r="Q171" i="45" s="1"/>
  <c r="M159" i="45"/>
  <c r="Q159" i="45" s="1"/>
  <c r="M149" i="45"/>
  <c r="Q149" i="45" s="1"/>
  <c r="M139" i="45"/>
  <c r="Q139" i="45" s="1"/>
  <c r="M123" i="45"/>
  <c r="Q123" i="45" s="1"/>
  <c r="M101" i="45"/>
  <c r="Q101" i="45" s="1"/>
  <c r="M17" i="45"/>
  <c r="Q17" i="45" s="1"/>
  <c r="M173" i="45"/>
  <c r="Q173" i="45" s="1"/>
  <c r="M19" i="45"/>
  <c r="Q19" i="45" s="1"/>
  <c r="K225" i="45"/>
  <c r="O225" i="45" s="1"/>
  <c r="K195" i="45"/>
  <c r="O195" i="45" s="1"/>
  <c r="K113" i="45"/>
  <c r="O113" i="45" s="1"/>
  <c r="K99" i="45"/>
  <c r="O99" i="45" s="1"/>
  <c r="K69" i="45"/>
  <c r="O69" i="45" s="1"/>
  <c r="K57" i="45"/>
  <c r="O57" i="45" s="1"/>
  <c r="K47" i="45"/>
  <c r="O47" i="45" s="1"/>
  <c r="K227" i="45"/>
  <c r="O227" i="45" s="1"/>
  <c r="K171" i="45"/>
  <c r="O171" i="45" s="1"/>
  <c r="K159" i="45"/>
  <c r="O159" i="45" s="1"/>
  <c r="K149" i="45"/>
  <c r="O149" i="45" s="1"/>
  <c r="K139" i="45"/>
  <c r="O139" i="45" s="1"/>
  <c r="K123" i="45"/>
  <c r="O123" i="45" s="1"/>
  <c r="K101" i="45"/>
  <c r="O101" i="45" s="1"/>
  <c r="K17" i="45"/>
  <c r="O17" i="45" s="1"/>
  <c r="K125" i="45"/>
  <c r="O125" i="45" s="1"/>
  <c r="K19" i="45"/>
  <c r="O19" i="45" s="1"/>
  <c r="K173" i="45"/>
  <c r="O173" i="45" s="1"/>
  <c r="K161" i="45"/>
  <c r="O161" i="45" s="1"/>
  <c r="K151" i="45"/>
  <c r="O151" i="45" s="1"/>
  <c r="K141" i="45"/>
  <c r="O141" i="45" s="1"/>
  <c r="K79" i="45"/>
  <c r="O79" i="45" s="1"/>
  <c r="K55" i="45"/>
  <c r="O55" i="45" s="1"/>
  <c r="K111" i="45"/>
  <c r="O111" i="45" s="1"/>
  <c r="K67" i="45"/>
  <c r="O67" i="45" s="1"/>
  <c r="K193" i="45"/>
  <c r="O193" i="45" s="1"/>
  <c r="K81" i="45"/>
  <c r="O81" i="45" s="1"/>
  <c r="K45" i="45"/>
  <c r="O45" i="45" s="1"/>
  <c r="M133" i="45"/>
  <c r="M21" i="45"/>
  <c r="M23" i="45"/>
  <c r="L153" i="45"/>
  <c r="L21" i="45"/>
  <c r="L173" i="45"/>
  <c r="P173" i="45" s="1"/>
  <c r="L225" i="45"/>
  <c r="P225" i="45" s="1"/>
  <c r="L195" i="45"/>
  <c r="P195" i="45" s="1"/>
  <c r="L113" i="45"/>
  <c r="P113" i="45" s="1"/>
  <c r="L99" i="45"/>
  <c r="P99" i="45" s="1"/>
  <c r="L69" i="45"/>
  <c r="P69" i="45" s="1"/>
  <c r="L57" i="45"/>
  <c r="P57" i="45" s="1"/>
  <c r="L47" i="45"/>
  <c r="P47" i="45" s="1"/>
  <c r="L125" i="45"/>
  <c r="P125" i="45" s="1"/>
  <c r="L161" i="45"/>
  <c r="P161" i="45" s="1"/>
  <c r="L151" i="45"/>
  <c r="P151" i="45" s="1"/>
  <c r="L19" i="45"/>
  <c r="P19" i="45" s="1"/>
  <c r="L227" i="45"/>
  <c r="P227" i="45" s="1"/>
  <c r="L171" i="45"/>
  <c r="P171" i="45" s="1"/>
  <c r="L159" i="45"/>
  <c r="P159" i="45" s="1"/>
  <c r="L149" i="45"/>
  <c r="P149" i="45" s="1"/>
  <c r="L139" i="45"/>
  <c r="P139" i="45" s="1"/>
  <c r="L123" i="45"/>
  <c r="P123" i="45" s="1"/>
  <c r="L101" i="45"/>
  <c r="P101" i="45" s="1"/>
  <c r="L17" i="45"/>
  <c r="P17" i="45" s="1"/>
  <c r="L141" i="45"/>
  <c r="P141" i="45" s="1"/>
  <c r="L79" i="45"/>
  <c r="P79" i="45" s="1"/>
  <c r="L55" i="45"/>
  <c r="P55" i="45" s="1"/>
  <c r="L111" i="45"/>
  <c r="P111" i="45" s="1"/>
  <c r="L81" i="45"/>
  <c r="P81" i="45" s="1"/>
  <c r="L45" i="45"/>
  <c r="P45" i="45" s="1"/>
  <c r="L67" i="45"/>
  <c r="P67" i="45" s="1"/>
  <c r="L193" i="45"/>
  <c r="P193" i="45" s="1"/>
  <c r="AD16" i="40"/>
  <c r="AD12" i="40"/>
  <c r="AD14" i="40"/>
  <c r="W11" i="40" a="1"/>
  <c r="W11" i="40" s="1"/>
  <c r="V23" i="40" s="1"/>
  <c r="X15" i="37"/>
  <c r="V10" i="40" a="1"/>
  <c r="V10" i="40" s="1"/>
  <c r="F11" i="31" a="1"/>
  <c r="F11" i="31" s="1"/>
  <c r="AB11" i="31" a="1"/>
  <c r="AB11" i="31" s="1"/>
  <c r="V11" i="40" a="1"/>
  <c r="V11" i="40" s="1"/>
  <c r="N191" i="45"/>
  <c r="R191" i="45" s="1"/>
  <c r="V10" i="31" a="1"/>
  <c r="V10" i="31" s="1"/>
  <c r="N149" i="45"/>
  <c r="R149" i="45" s="1"/>
  <c r="N151" i="45"/>
  <c r="R151" i="45" s="1"/>
  <c r="K10" i="40" a="1"/>
  <c r="K10" i="40" s="1"/>
  <c r="R10" i="31" a="1"/>
  <c r="R10" i="31" s="1"/>
  <c r="U10" i="31" a="1"/>
  <c r="U10" i="31" s="1"/>
  <c r="S28" i="31" s="1"/>
  <c r="N227" i="45"/>
  <c r="R227" i="45" s="1"/>
  <c r="N225" i="45"/>
  <c r="R225" i="45" s="1"/>
  <c r="T11" i="31" a="1"/>
  <c r="T11" i="31" s="1"/>
  <c r="S23" i="31" s="1"/>
  <c r="S11" i="31" a="1"/>
  <c r="S11" i="31" s="1"/>
  <c r="S17" i="31" s="1"/>
  <c r="S10" i="31" a="1"/>
  <c r="S10" i="31" s="1"/>
  <c r="S16" i="31" s="1"/>
  <c r="T10" i="31" a="1"/>
  <c r="T10" i="31" s="1"/>
  <c r="S22" i="31" s="1"/>
  <c r="U11" i="31" a="1"/>
  <c r="U11" i="31" s="1"/>
  <c r="S29" i="31" s="1"/>
  <c r="V11" i="31" a="1"/>
  <c r="V11" i="31" s="1"/>
  <c r="N81" i="45"/>
  <c r="R81" i="45" s="1"/>
  <c r="N193" i="45"/>
  <c r="R193" i="45" s="1"/>
  <c r="N195" i="45"/>
  <c r="R195" i="45" s="1"/>
  <c r="N187" i="45"/>
  <c r="N189" i="45"/>
  <c r="N179" i="45"/>
  <c r="R179" i="45" s="1"/>
  <c r="N181" i="45"/>
  <c r="R181" i="45" s="1"/>
  <c r="N141" i="45"/>
  <c r="R141" i="45" s="1"/>
  <c r="N159" i="45"/>
  <c r="R159" i="45" s="1"/>
  <c r="N161" i="45"/>
  <c r="R161" i="45" s="1"/>
  <c r="N139" i="45"/>
  <c r="R139" i="45" s="1"/>
  <c r="N111" i="45"/>
  <c r="R111" i="45" s="1"/>
  <c r="N113" i="45"/>
  <c r="R113" i="45" s="1"/>
  <c r="N101" i="45"/>
  <c r="R101" i="45" s="1"/>
  <c r="N99" i="45"/>
  <c r="R99" i="45" s="1"/>
  <c r="N219" i="45"/>
  <c r="N221" i="45"/>
  <c r="R221" i="45" s="1"/>
  <c r="N217" i="45"/>
  <c r="N171" i="45"/>
  <c r="R171" i="45" s="1"/>
  <c r="N17" i="45"/>
  <c r="R17" i="45" s="1"/>
  <c r="N229" i="45"/>
  <c r="N47" i="45"/>
  <c r="R47" i="45" s="1"/>
  <c r="N79" i="45"/>
  <c r="R79" i="45" s="1"/>
  <c r="K8" i="45"/>
  <c r="N69" i="45"/>
  <c r="R69" i="45" s="1"/>
  <c r="N45" i="45"/>
  <c r="R45" i="45" s="1"/>
  <c r="N223" i="45"/>
  <c r="R223" i="45" s="1"/>
  <c r="N19" i="45"/>
  <c r="R19" i="45" s="1"/>
  <c r="N67" i="45"/>
  <c r="R67" i="45" s="1"/>
  <c r="N173" i="45"/>
  <c r="R173" i="45" s="1"/>
  <c r="L29" i="31"/>
  <c r="L22" i="31"/>
  <c r="L28" i="31"/>
  <c r="L16" i="31"/>
  <c r="AI4" i="31"/>
  <c r="AI10" i="31" s="1"/>
  <c r="K33" i="31"/>
  <c r="K26" i="31"/>
  <c r="K20" i="31"/>
  <c r="K14" i="31"/>
  <c r="L8" i="45"/>
  <c r="M8" i="45"/>
  <c r="M7" i="37"/>
  <c r="L13" i="45" s="1"/>
  <c r="O7" i="37"/>
  <c r="AA7" i="37" s="1"/>
  <c r="Q7" i="37"/>
  <c r="N13" i="45" s="1"/>
  <c r="R13" i="45" s="1"/>
  <c r="N7" i="37"/>
  <c r="L15" i="45" s="1"/>
  <c r="P7" i="37"/>
  <c r="AB7" i="37" s="1"/>
  <c r="R7" i="37"/>
  <c r="N15" i="45" s="1"/>
  <c r="R15" i="45" s="1"/>
  <c r="C11" i="41"/>
  <c r="C10" i="41"/>
  <c r="L17" i="31"/>
  <c r="L23" i="31"/>
  <c r="AC10" i="31" a="1"/>
  <c r="AC10" i="31" s="1"/>
  <c r="AC16" i="31" s="1"/>
  <c r="R6" i="37"/>
  <c r="N11" i="45" s="1"/>
  <c r="R11" i="45" s="1"/>
  <c r="N6" i="37"/>
  <c r="Z6" i="37" s="1"/>
  <c r="P6" i="37"/>
  <c r="AB6" i="37" s="1"/>
  <c r="N23" i="37"/>
  <c r="Z23" i="37" s="1"/>
  <c r="M23" i="37"/>
  <c r="L95" i="45" s="1"/>
  <c r="M34" i="37"/>
  <c r="L163" i="45" s="1"/>
  <c r="N25" i="37"/>
  <c r="L109" i="45" s="1"/>
  <c r="M25" i="37"/>
  <c r="Y25" i="37" s="1"/>
  <c r="M21" i="37"/>
  <c r="L87" i="45" s="1"/>
  <c r="N21" i="37"/>
  <c r="L89" i="45" s="1"/>
  <c r="N24" i="37"/>
  <c r="L105" i="45" s="1"/>
  <c r="M24" i="37"/>
  <c r="L103" i="45" s="1"/>
  <c r="M15" i="37"/>
  <c r="Y15" i="37" s="1"/>
  <c r="M36" i="37"/>
  <c r="L175" i="45" s="1"/>
  <c r="M10" i="37"/>
  <c r="L29" i="45" s="1"/>
  <c r="M29" i="37"/>
  <c r="L135" i="45" s="1"/>
  <c r="N19" i="37"/>
  <c r="L77" i="45" s="1"/>
  <c r="N15" i="37"/>
  <c r="Z15" i="37" s="1"/>
  <c r="N18" i="37"/>
  <c r="L73" i="45" s="1"/>
  <c r="N10" i="37"/>
  <c r="L31" i="45" s="1"/>
  <c r="M17" i="37"/>
  <c r="L63" i="45" s="1"/>
  <c r="M35" i="37"/>
  <c r="N29" i="37"/>
  <c r="Z29" i="37" s="1"/>
  <c r="N31" i="37"/>
  <c r="L147" i="45" s="1"/>
  <c r="M27" i="37"/>
  <c r="L119" i="45" s="1"/>
  <c r="M19" i="37"/>
  <c r="L75" i="45" s="1"/>
  <c r="M14" i="37"/>
  <c r="L49" i="45" s="1"/>
  <c r="N46" i="37"/>
  <c r="L230" i="45" s="1"/>
  <c r="N37" i="37"/>
  <c r="M37" i="37"/>
  <c r="L179" i="45" s="1"/>
  <c r="N38" i="37"/>
  <c r="L189" i="45" s="1"/>
  <c r="M38" i="37"/>
  <c r="L187" i="45" s="1"/>
  <c r="N30" i="37"/>
  <c r="L144" i="45" s="1"/>
  <c r="M30" i="37"/>
  <c r="L143" i="45" s="1"/>
  <c r="M6" i="37"/>
  <c r="L9" i="45" s="1"/>
  <c r="N9" i="37"/>
  <c r="L27" i="45" s="1"/>
  <c r="N27" i="37"/>
  <c r="L121" i="45" s="1"/>
  <c r="N34" i="37"/>
  <c r="L165" i="45" s="1"/>
  <c r="M18" i="37"/>
  <c r="Y18" i="37" s="1"/>
  <c r="M9" i="37"/>
  <c r="L25" i="45" s="1"/>
  <c r="M31" i="37"/>
  <c r="L145" i="45" s="1"/>
  <c r="N36" i="37"/>
  <c r="L177" i="45" s="1"/>
  <c r="N17" i="37"/>
  <c r="L65" i="45" s="1"/>
  <c r="N14" i="37"/>
  <c r="L50" i="45" s="1"/>
  <c r="N35" i="37"/>
  <c r="M46" i="37"/>
  <c r="L229" i="45" s="1"/>
  <c r="N45" i="37"/>
  <c r="L223" i="45" s="1"/>
  <c r="N44" i="37"/>
  <c r="L219" i="45" s="1"/>
  <c r="M44" i="37"/>
  <c r="L217" i="45" s="1"/>
  <c r="N26" i="37"/>
  <c r="L117" i="45" s="1"/>
  <c r="M26" i="37"/>
  <c r="Y26" i="37" s="1"/>
  <c r="N20" i="37"/>
  <c r="L85" i="45" s="1"/>
  <c r="N16" i="37"/>
  <c r="L61" i="45" s="1"/>
  <c r="M16" i="37"/>
  <c r="L59" i="45" s="1"/>
  <c r="M45" i="37"/>
  <c r="L221" i="45" s="1"/>
  <c r="N40" i="37"/>
  <c r="L191" i="45" s="1"/>
  <c r="N22" i="37"/>
  <c r="L93" i="45" s="1"/>
  <c r="M40" i="37"/>
  <c r="Y40" i="37" s="1"/>
  <c r="M22" i="37"/>
  <c r="L91" i="45" s="1"/>
  <c r="L24" i="37"/>
  <c r="K105" i="45" s="1"/>
  <c r="L21" i="37"/>
  <c r="K89" i="45" s="1"/>
  <c r="L10" i="37"/>
  <c r="K31" i="45" s="1"/>
  <c r="K17" i="37"/>
  <c r="K63" i="45" s="1"/>
  <c r="K10" i="37"/>
  <c r="K29" i="45" s="1"/>
  <c r="K15" i="37"/>
  <c r="W15" i="37" s="1"/>
  <c r="K27" i="37"/>
  <c r="K119" i="45" s="1"/>
  <c r="L46" i="37"/>
  <c r="K230" i="45" s="1"/>
  <c r="L35" i="37"/>
  <c r="L17" i="37"/>
  <c r="K65" i="45" s="1"/>
  <c r="K16" i="37"/>
  <c r="K59" i="45" s="1"/>
  <c r="K24" i="37"/>
  <c r="K103" i="45" s="1"/>
  <c r="L36" i="37"/>
  <c r="K177" i="45" s="1"/>
  <c r="K21" i="37"/>
  <c r="W21" i="37" s="1"/>
  <c r="L18" i="37"/>
  <c r="X18" i="37" s="1"/>
  <c r="K35" i="37"/>
  <c r="K167" i="45" s="1"/>
  <c r="L44" i="37"/>
  <c r="K219" i="45" s="1"/>
  <c r="K44" i="37"/>
  <c r="K36" i="37"/>
  <c r="L26" i="37"/>
  <c r="K117" i="45" s="1"/>
  <c r="K26" i="37"/>
  <c r="K115" i="45" s="1"/>
  <c r="L20" i="37"/>
  <c r="K85" i="45" s="1"/>
  <c r="L45" i="37"/>
  <c r="K45" i="37"/>
  <c r="L23" i="37"/>
  <c r="X23" i="37" s="1"/>
  <c r="L22" i="37"/>
  <c r="K93" i="45" s="1"/>
  <c r="K22" i="37"/>
  <c r="W22" i="37" s="1"/>
  <c r="K40" i="37"/>
  <c r="W40" i="37" s="1"/>
  <c r="K23" i="37"/>
  <c r="K95" i="45" s="1"/>
  <c r="L25" i="37"/>
  <c r="K109" i="45" s="1"/>
  <c r="K83" i="45"/>
  <c r="K25" i="37"/>
  <c r="K107" i="45" s="1"/>
  <c r="L16" i="37"/>
  <c r="K61" i="45" s="1"/>
  <c r="L40" i="37"/>
  <c r="K191" i="45" s="1"/>
  <c r="Q24" i="37"/>
  <c r="N103" i="45" s="1"/>
  <c r="R18" i="37"/>
  <c r="N73" i="45" s="1"/>
  <c r="R35" i="37"/>
  <c r="N169" i="45" s="1"/>
  <c r="R169" i="45" s="1"/>
  <c r="R46" i="37"/>
  <c r="Q36" i="37"/>
  <c r="Q46" i="37"/>
  <c r="R36" i="37"/>
  <c r="Q31" i="37"/>
  <c r="N145" i="45" s="1"/>
  <c r="R145" i="45" s="1"/>
  <c r="Q18" i="37"/>
  <c r="N71" i="45" s="1"/>
  <c r="Q15" i="37"/>
  <c r="O10" i="40" s="1" a="1"/>
  <c r="O10" i="40" s="1"/>
  <c r="Q6" i="37"/>
  <c r="N9" i="45" s="1"/>
  <c r="R9" i="45" s="1"/>
  <c r="R15" i="37"/>
  <c r="O11" i="40" s="1" a="1"/>
  <c r="O11" i="40" s="1"/>
  <c r="R17" i="37"/>
  <c r="N65" i="45" s="1"/>
  <c r="R65" i="45" s="1"/>
  <c r="R29" i="37"/>
  <c r="N137" i="45" s="1"/>
  <c r="R137" i="45" s="1"/>
  <c r="R31" i="37"/>
  <c r="R34" i="37"/>
  <c r="N165" i="45" s="1"/>
  <c r="R27" i="37"/>
  <c r="N121" i="45" s="1"/>
  <c r="R121" i="45" s="1"/>
  <c r="R19" i="37"/>
  <c r="Q29" i="37"/>
  <c r="N135" i="45" s="1"/>
  <c r="R135" i="45" s="1"/>
  <c r="Q34" i="37"/>
  <c r="N163" i="45" s="1"/>
  <c r="Q27" i="37"/>
  <c r="N119" i="45" s="1"/>
  <c r="R119" i="45" s="1"/>
  <c r="Q19" i="37"/>
  <c r="R9" i="37"/>
  <c r="N27" i="45" s="1"/>
  <c r="R27" i="45" s="1"/>
  <c r="R10" i="37"/>
  <c r="N31" i="45" s="1"/>
  <c r="R31" i="45" s="1"/>
  <c r="R37" i="37"/>
  <c r="Q37" i="37"/>
  <c r="R38" i="37"/>
  <c r="Q38" i="37"/>
  <c r="R30" i="37"/>
  <c r="Q30" i="37"/>
  <c r="N143" i="45" s="1"/>
  <c r="R14" i="37"/>
  <c r="R21" i="37"/>
  <c r="N89" i="45" s="1"/>
  <c r="R89" i="45" s="1"/>
  <c r="R44" i="37"/>
  <c r="Q44" i="37"/>
  <c r="R26" i="37"/>
  <c r="N117" i="45" s="1"/>
  <c r="Q26" i="37"/>
  <c r="N115" i="45" s="1"/>
  <c r="R20" i="37"/>
  <c r="N85" i="45" s="1"/>
  <c r="Q20" i="37"/>
  <c r="N83" i="45" s="1"/>
  <c r="R16" i="37"/>
  <c r="N61" i="45" s="1"/>
  <c r="Q16" i="37"/>
  <c r="N59" i="45" s="1"/>
  <c r="Q9" i="37"/>
  <c r="N25" i="45" s="1"/>
  <c r="R25" i="45" s="1"/>
  <c r="Q14" i="37"/>
  <c r="N49" i="45" s="1"/>
  <c r="Q10" i="37"/>
  <c r="N29" i="45" s="1"/>
  <c r="R29" i="45" s="1"/>
  <c r="Q35" i="37"/>
  <c r="N167" i="45" s="1"/>
  <c r="R167" i="45" s="1"/>
  <c r="R40" i="37"/>
  <c r="R45" i="37"/>
  <c r="Q45" i="37"/>
  <c r="R22" i="37"/>
  <c r="N93" i="45" s="1"/>
  <c r="R93" i="45" s="1"/>
  <c r="Q22" i="37"/>
  <c r="N91" i="45" s="1"/>
  <c r="R91" i="45" s="1"/>
  <c r="R23" i="37"/>
  <c r="N97" i="45" s="1"/>
  <c r="R97" i="45" s="1"/>
  <c r="Q40" i="37"/>
  <c r="Q23" i="37"/>
  <c r="N95" i="45" s="1"/>
  <c r="R95" i="45" s="1"/>
  <c r="R25" i="37"/>
  <c r="N109" i="45" s="1"/>
  <c r="R109" i="45" s="1"/>
  <c r="Q17" i="37"/>
  <c r="N63" i="45" s="1"/>
  <c r="R63" i="45" s="1"/>
  <c r="Q25" i="37"/>
  <c r="N107" i="45" s="1"/>
  <c r="R107" i="45" s="1"/>
  <c r="R24" i="37"/>
  <c r="N105" i="45" s="1"/>
  <c r="Q21" i="37"/>
  <c r="N87" i="45" s="1"/>
  <c r="R87" i="45" s="1"/>
  <c r="P44" i="37"/>
  <c r="M219" i="45" s="1"/>
  <c r="P26" i="37"/>
  <c r="M117" i="45" s="1"/>
  <c r="P20" i="37"/>
  <c r="M85" i="45" s="1"/>
  <c r="P16" i="37"/>
  <c r="M61" i="45" s="1"/>
  <c r="P45" i="37"/>
  <c r="P40" i="37"/>
  <c r="M191" i="45" s="1"/>
  <c r="P24" i="37"/>
  <c r="M105" i="45" s="1"/>
  <c r="P9" i="37"/>
  <c r="M27" i="45" s="1"/>
  <c r="P18" i="37"/>
  <c r="AB18" i="37" s="1"/>
  <c r="P17" i="37"/>
  <c r="M65" i="45" s="1"/>
  <c r="P36" i="37"/>
  <c r="M177" i="45" s="1"/>
  <c r="P10" i="37"/>
  <c r="M31" i="45" s="1"/>
  <c r="P46" i="37"/>
  <c r="M230" i="45" s="1"/>
  <c r="P35" i="37"/>
  <c r="M169" i="45" s="1"/>
  <c r="P23" i="37"/>
  <c r="M97" i="45" s="1"/>
  <c r="P21" i="37"/>
  <c r="M89" i="45" s="1"/>
  <c r="P25" i="37"/>
  <c r="M109" i="45" s="1"/>
  <c r="P15" i="37"/>
  <c r="M53" i="45" s="1"/>
  <c r="P22" i="37"/>
  <c r="M93" i="45" s="1"/>
  <c r="P29" i="37"/>
  <c r="M137" i="45" s="1"/>
  <c r="P31" i="37"/>
  <c r="M147" i="45" s="1"/>
  <c r="P34" i="37"/>
  <c r="M165" i="45" s="1"/>
  <c r="P27" i="37"/>
  <c r="M121" i="45" s="1"/>
  <c r="P19" i="37"/>
  <c r="AB19" i="37" s="1"/>
  <c r="P14" i="37"/>
  <c r="M50" i="45" s="1"/>
  <c r="P37" i="37"/>
  <c r="M181" i="45" s="1"/>
  <c r="P30" i="37"/>
  <c r="M144" i="45" s="1"/>
  <c r="P38" i="37"/>
  <c r="M189" i="45" s="1"/>
  <c r="O26" i="37"/>
  <c r="M115" i="45" s="1"/>
  <c r="O20" i="37"/>
  <c r="AA20" i="37" s="1"/>
  <c r="O16" i="37"/>
  <c r="M59" i="45" s="1"/>
  <c r="O36" i="37"/>
  <c r="O15" i="37"/>
  <c r="M51" i="45" s="1"/>
  <c r="O35" i="37"/>
  <c r="M167" i="45" s="1"/>
  <c r="O14" i="37"/>
  <c r="M49" i="45" s="1"/>
  <c r="O10" i="37"/>
  <c r="M29" i="45" s="1"/>
  <c r="O9" i="37"/>
  <c r="M25" i="45" s="1"/>
  <c r="O17" i="37"/>
  <c r="M63" i="45" s="1"/>
  <c r="O6" i="37"/>
  <c r="M9" i="45" s="1"/>
  <c r="O45" i="37"/>
  <c r="O22" i="37"/>
  <c r="AA22" i="37" s="1"/>
  <c r="O23" i="37"/>
  <c r="M95" i="45" s="1"/>
  <c r="O25" i="37"/>
  <c r="M107" i="45" s="1"/>
  <c r="O46" i="37"/>
  <c r="M229" i="45" s="1"/>
  <c r="O21" i="37"/>
  <c r="M87" i="45" s="1"/>
  <c r="O40" i="37"/>
  <c r="AA40" i="37" s="1"/>
  <c r="O19" i="37"/>
  <c r="M75" i="45" s="1"/>
  <c r="O24" i="37"/>
  <c r="M103" i="45" s="1"/>
  <c r="O27" i="37"/>
  <c r="AA27" i="37" s="1"/>
  <c r="O34" i="37"/>
  <c r="M163" i="45" s="1"/>
  <c r="O31" i="37"/>
  <c r="AA31" i="37" s="1"/>
  <c r="O29" i="37"/>
  <c r="AA29" i="37" s="1"/>
  <c r="O18" i="37"/>
  <c r="M71" i="45" s="1"/>
  <c r="O37" i="37"/>
  <c r="O30" i="37"/>
  <c r="M143" i="45" s="1"/>
  <c r="O38" i="37"/>
  <c r="M187" i="45" s="1"/>
  <c r="O44" i="37"/>
  <c r="M217" i="45" s="1"/>
  <c r="N175" i="45"/>
  <c r="N23" i="45"/>
  <c r="N21" i="45"/>
  <c r="N177" i="45"/>
  <c r="N57" i="45"/>
  <c r="R57" i="45" s="1"/>
  <c r="N123" i="45"/>
  <c r="R123" i="45" s="1"/>
  <c r="N55" i="45"/>
  <c r="R55" i="45" s="1"/>
  <c r="N125" i="45"/>
  <c r="R125" i="45" s="1"/>
  <c r="X11" i="40" l="1" a="1"/>
  <c r="X11" i="40" s="1"/>
  <c r="V25" i="40" s="1"/>
  <c r="L11" i="40" a="1"/>
  <c r="L11" i="40" s="1"/>
  <c r="K23" i="40" s="1"/>
  <c r="L30" i="40"/>
  <c r="Y30" i="40"/>
  <c r="N30" i="40"/>
  <c r="AA30" i="40"/>
  <c r="X30" i="40"/>
  <c r="M131" i="45"/>
  <c r="M153" i="45"/>
  <c r="J11" i="41" a="1"/>
  <c r="J11" i="41" s="1"/>
  <c r="AJ11" i="40" s="1"/>
  <c r="AG33" i="40" s="1"/>
  <c r="I11" i="41" a="1"/>
  <c r="I11" i="41" s="1"/>
  <c r="AI11" i="40" s="1"/>
  <c r="H11" i="41" a="1"/>
  <c r="H11" i="41" s="1"/>
  <c r="AH11" i="40" s="1"/>
  <c r="AH13" i="40" s="1"/>
  <c r="AH25" i="40" s="1"/>
  <c r="G11" i="41" a="1"/>
  <c r="G11" i="41" s="1"/>
  <c r="AG11" i="40" s="1"/>
  <c r="AG23" i="40" s="1"/>
  <c r="F11" i="41" a="1"/>
  <c r="F11" i="41" s="1"/>
  <c r="AF11" i="40" s="1"/>
  <c r="AF13" i="40" s="1"/>
  <c r="G10" i="41" a="1"/>
  <c r="G10" i="41" s="1"/>
  <c r="AG10" i="40" s="1"/>
  <c r="AG16" i="40" s="1"/>
  <c r="AJ22" i="40" s="1"/>
  <c r="F10" i="41" a="1"/>
  <c r="F10" i="41" s="1"/>
  <c r="AF10" i="40" s="1"/>
  <c r="AF12" i="40" s="1"/>
  <c r="J10" i="41" a="1"/>
  <c r="J10" i="41" s="1"/>
  <c r="AJ10" i="40" s="1"/>
  <c r="AG32" i="40" s="1"/>
  <c r="I10" i="41" a="1"/>
  <c r="I10" i="41" s="1"/>
  <c r="AI10" i="40" s="1"/>
  <c r="AG26" i="40" s="1"/>
  <c r="H10" i="41" a="1"/>
  <c r="H10" i="41" s="1"/>
  <c r="AH10" i="40" s="1"/>
  <c r="AH16" i="40" s="1"/>
  <c r="AJ24" i="40" s="1"/>
  <c r="W30" i="40"/>
  <c r="L157" i="45"/>
  <c r="P157" i="45" s="1"/>
  <c r="M154" i="45"/>
  <c r="M155" i="45"/>
  <c r="Q155" i="45" s="1"/>
  <c r="L131" i="45"/>
  <c r="L155" i="45"/>
  <c r="P155" i="45" s="1"/>
  <c r="M157" i="45"/>
  <c r="Q157" i="45" s="1"/>
  <c r="AB11" i="37"/>
  <c r="M35" i="45"/>
  <c r="Q35" i="45" s="1"/>
  <c r="L154" i="45"/>
  <c r="L133" i="45"/>
  <c r="AA11" i="37"/>
  <c r="M33" i="45"/>
  <c r="Q33" i="45" s="1"/>
  <c r="L35" i="45"/>
  <c r="P35" i="45" s="1"/>
  <c r="Z11" i="37"/>
  <c r="L23" i="45"/>
  <c r="Y11" i="37"/>
  <c r="L33" i="45"/>
  <c r="P33" i="45" s="1"/>
  <c r="M119" i="45"/>
  <c r="Q119" i="45" s="1"/>
  <c r="M15" i="45"/>
  <c r="Q15" i="45" s="1"/>
  <c r="L71" i="45"/>
  <c r="L115" i="45"/>
  <c r="L51" i="45"/>
  <c r="P51" i="45" s="1"/>
  <c r="L107" i="45"/>
  <c r="P107" i="45" s="1"/>
  <c r="L83" i="45"/>
  <c r="K73" i="45"/>
  <c r="M73" i="45"/>
  <c r="M135" i="45"/>
  <c r="Q135" i="45" s="1"/>
  <c r="L53" i="45"/>
  <c r="P53" i="45" s="1"/>
  <c r="K97" i="45"/>
  <c r="O97" i="45" s="1"/>
  <c r="L137" i="45"/>
  <c r="P137" i="45" s="1"/>
  <c r="K91" i="45"/>
  <c r="O91" i="45" s="1"/>
  <c r="M145" i="45"/>
  <c r="Q145" i="45" s="1"/>
  <c r="L11" i="45"/>
  <c r="P11" i="45" s="1"/>
  <c r="M91" i="45"/>
  <c r="Q91" i="45" s="1"/>
  <c r="M83" i="45"/>
  <c r="M11" i="45"/>
  <c r="Q11" i="45" s="1"/>
  <c r="L97" i="45"/>
  <c r="P97" i="45" s="1"/>
  <c r="M77" i="45"/>
  <c r="Q77" i="45" s="1"/>
  <c r="M13" i="45"/>
  <c r="Q13" i="45" s="1"/>
  <c r="K87" i="45"/>
  <c r="O87" i="45" s="1"/>
  <c r="K51" i="45"/>
  <c r="O51" i="45" s="1"/>
  <c r="AA45" i="37"/>
  <c r="M221" i="45"/>
  <c r="Q221" i="45" s="1"/>
  <c r="AB45" i="37"/>
  <c r="M223" i="45"/>
  <c r="Q223" i="45" s="1"/>
  <c r="W45" i="37"/>
  <c r="K221" i="45"/>
  <c r="O221" i="45" s="1"/>
  <c r="X45" i="37"/>
  <c r="K223" i="45"/>
  <c r="O223" i="45" s="1"/>
  <c r="W44" i="37"/>
  <c r="K217" i="45"/>
  <c r="AA37" i="37"/>
  <c r="M179" i="45"/>
  <c r="Q179" i="45" s="1"/>
  <c r="AA36" i="37"/>
  <c r="M175" i="45"/>
  <c r="W36" i="37"/>
  <c r="K175" i="45"/>
  <c r="X35" i="37"/>
  <c r="K169" i="45"/>
  <c r="O169" i="45" s="1"/>
  <c r="Z35" i="37"/>
  <c r="L169" i="45"/>
  <c r="P169" i="45" s="1"/>
  <c r="Z37" i="37"/>
  <c r="L181" i="45"/>
  <c r="P181" i="45" s="1"/>
  <c r="Y35" i="37"/>
  <c r="L167" i="45"/>
  <c r="P167" i="45" s="1"/>
  <c r="AF11" i="31" a="1"/>
  <c r="AF11" i="31" s="1"/>
  <c r="X10" i="40" a="1"/>
  <c r="X10" i="40" s="1"/>
  <c r="V24" i="40" s="1"/>
  <c r="W24" i="40" s="1"/>
  <c r="Y11" i="40" a="1"/>
  <c r="Y11" i="40" s="1"/>
  <c r="V27" i="40" s="1"/>
  <c r="W27" i="40" s="1"/>
  <c r="AF10" i="31" a="1"/>
  <c r="AF10" i="31" s="1"/>
  <c r="Y10" i="40" a="1"/>
  <c r="Y10" i="40" s="1"/>
  <c r="V26" i="40" s="1"/>
  <c r="X26" i="40" s="1"/>
  <c r="P30" i="40"/>
  <c r="O30" i="40"/>
  <c r="M30" i="40"/>
  <c r="O121" i="45"/>
  <c r="Z11" i="40" a="1"/>
  <c r="Z11" i="40" s="1"/>
  <c r="W10" i="40" a="1"/>
  <c r="W10" i="40" s="1"/>
  <c r="V22" i="40" s="1"/>
  <c r="AA22" i="40" s="1"/>
  <c r="Z10" i="40" a="1"/>
  <c r="Z10" i="40" s="1"/>
  <c r="O53" i="45"/>
  <c r="Q181" i="45"/>
  <c r="AB37" i="37"/>
  <c r="AB36" i="37"/>
  <c r="I11" i="31" a="1"/>
  <c r="I11" i="31" s="1"/>
  <c r="G29" i="31" s="1"/>
  <c r="K28" i="31" s="1"/>
  <c r="AB44" i="37"/>
  <c r="H10" i="31" a="1"/>
  <c r="H10" i="31" s="1"/>
  <c r="G22" i="31" s="1"/>
  <c r="K23" i="31" s="1"/>
  <c r="Y44" i="37"/>
  <c r="Q87" i="45"/>
  <c r="AA21" i="37"/>
  <c r="Q97" i="45"/>
  <c r="AB23" i="37"/>
  <c r="G11" i="31" a="1"/>
  <c r="G11" i="31" s="1"/>
  <c r="X44" i="37"/>
  <c r="W16" i="37"/>
  <c r="O29" i="45"/>
  <c r="W10" i="37"/>
  <c r="P191" i="45"/>
  <c r="Z40" i="37"/>
  <c r="AD10" i="31" a="1"/>
  <c r="AD10" i="31" s="1"/>
  <c r="AC22" i="31" s="1"/>
  <c r="Y46" i="37"/>
  <c r="P145" i="45"/>
  <c r="Y31" i="37"/>
  <c r="P95" i="45"/>
  <c r="Y23" i="37"/>
  <c r="AC11" i="31" a="1"/>
  <c r="AC11" i="31" s="1"/>
  <c r="AC17" i="31" s="1"/>
  <c r="X46" i="37"/>
  <c r="Z34" i="37"/>
  <c r="O89" i="45"/>
  <c r="X21" i="37"/>
  <c r="X24" i="37"/>
  <c r="N11" i="40" a="1"/>
  <c r="N11" i="40" s="1"/>
  <c r="K27" i="40" s="1"/>
  <c r="N27" i="40" s="1"/>
  <c r="AB15" i="37"/>
  <c r="Q65" i="45"/>
  <c r="AB17" i="37"/>
  <c r="AE10" i="31" a="1"/>
  <c r="AE10" i="31" s="1"/>
  <c r="AC28" i="31" s="1"/>
  <c r="AA46" i="37"/>
  <c r="O65" i="45"/>
  <c r="X17" i="37"/>
  <c r="P221" i="45"/>
  <c r="Y45" i="37"/>
  <c r="P25" i="45"/>
  <c r="Y9" i="37"/>
  <c r="Y30" i="37"/>
  <c r="Y19" i="37"/>
  <c r="P63" i="45"/>
  <c r="Y17" i="37"/>
  <c r="Y36" i="37"/>
  <c r="W26" i="37"/>
  <c r="P121" i="45"/>
  <c r="Z27" i="37"/>
  <c r="X26" i="37"/>
  <c r="X36" i="37"/>
  <c r="O119" i="45"/>
  <c r="W27" i="37"/>
  <c r="P27" i="45"/>
  <c r="Z9" i="37"/>
  <c r="Z19" i="37"/>
  <c r="Q9" i="45"/>
  <c r="AA6" i="37"/>
  <c r="AA18" i="37"/>
  <c r="Q121" i="45"/>
  <c r="AB27" i="37"/>
  <c r="AB24" i="37"/>
  <c r="O93" i="45"/>
  <c r="X22" i="37"/>
  <c r="O167" i="45"/>
  <c r="W35" i="37"/>
  <c r="Y16" i="37"/>
  <c r="Z30" i="37"/>
  <c r="P31" i="45"/>
  <c r="Z10" i="37"/>
  <c r="P15" i="45"/>
  <c r="Z7" i="37"/>
  <c r="Q63" i="45"/>
  <c r="AA17" i="37"/>
  <c r="AA16" i="37"/>
  <c r="AB34" i="37"/>
  <c r="Q169" i="45"/>
  <c r="AB35" i="37"/>
  <c r="Q191" i="45"/>
  <c r="AB40" i="37"/>
  <c r="O63" i="45"/>
  <c r="W17" i="37"/>
  <c r="Z16" i="37"/>
  <c r="Y38" i="37"/>
  <c r="P119" i="45"/>
  <c r="Y27" i="37"/>
  <c r="Z18" i="37"/>
  <c r="P179" i="45"/>
  <c r="Y37" i="37"/>
  <c r="AB26" i="37"/>
  <c r="AD11" i="31" a="1"/>
  <c r="AD11" i="31" s="1"/>
  <c r="AC23" i="31" s="1"/>
  <c r="Z46" i="37"/>
  <c r="I10" i="31" a="1"/>
  <c r="I10" i="31" s="1"/>
  <c r="G28" i="31" s="1"/>
  <c r="K29" i="31" s="1"/>
  <c r="AA44" i="37"/>
  <c r="AA24" i="37"/>
  <c r="Q107" i="45"/>
  <c r="AA25" i="37"/>
  <c r="Q25" i="45"/>
  <c r="AA9" i="37"/>
  <c r="Q147" i="45"/>
  <c r="AB31" i="37"/>
  <c r="AE11" i="31" a="1"/>
  <c r="AE11" i="31" s="1"/>
  <c r="AC29" i="31" s="1"/>
  <c r="AB46" i="37"/>
  <c r="O31" i="45"/>
  <c r="X10" i="37"/>
  <c r="Z38" i="37"/>
  <c r="Q137" i="45"/>
  <c r="AB29" i="37"/>
  <c r="AB16" i="37"/>
  <c r="Y24" i="37"/>
  <c r="P13" i="45"/>
  <c r="Y7" i="37"/>
  <c r="AB38" i="37"/>
  <c r="X20" i="37"/>
  <c r="Z20" i="37"/>
  <c r="Q95" i="45"/>
  <c r="AA23" i="37"/>
  <c r="Q29" i="45"/>
  <c r="AA10" i="37"/>
  <c r="Q93" i="45"/>
  <c r="AB22" i="37"/>
  <c r="AB20" i="37"/>
  <c r="O191" i="45"/>
  <c r="X40" i="37"/>
  <c r="P147" i="45"/>
  <c r="Z31" i="37"/>
  <c r="AA34" i="37"/>
  <c r="X16" i="37"/>
  <c r="Z26" i="37"/>
  <c r="P89" i="45"/>
  <c r="Z21" i="37"/>
  <c r="O107" i="45"/>
  <c r="W25" i="37"/>
  <c r="W20" i="37"/>
  <c r="P91" i="45"/>
  <c r="Y22" i="37"/>
  <c r="H11" i="31" a="1"/>
  <c r="H11" i="31" s="1"/>
  <c r="G23" i="31" s="1"/>
  <c r="K22" i="31" s="1"/>
  <c r="Z44" i="37"/>
  <c r="Z36" i="37"/>
  <c r="P9" i="45"/>
  <c r="Y6" i="37"/>
  <c r="Z14" i="37"/>
  <c r="AB30" i="37"/>
  <c r="P87" i="45"/>
  <c r="Y21" i="37"/>
  <c r="J11" i="31" a="1"/>
  <c r="J11" i="31" s="1"/>
  <c r="AA38" i="37"/>
  <c r="AA19" i="37"/>
  <c r="Q167" i="45"/>
  <c r="AA35" i="37"/>
  <c r="Q109" i="45"/>
  <c r="AB25" i="37"/>
  <c r="O109" i="45"/>
  <c r="X25" i="37"/>
  <c r="W24" i="37"/>
  <c r="P223" i="45"/>
  <c r="Z45" i="37"/>
  <c r="P135" i="45"/>
  <c r="Y29" i="37"/>
  <c r="P109" i="45"/>
  <c r="Z25" i="37"/>
  <c r="AA26" i="37"/>
  <c r="Q31" i="45"/>
  <c r="AB10" i="37"/>
  <c r="Z24" i="37"/>
  <c r="AA14" i="37"/>
  <c r="P65" i="45"/>
  <c r="Z17" i="37"/>
  <c r="J10" i="31" a="1"/>
  <c r="J10" i="31" s="1"/>
  <c r="AA30" i="37"/>
  <c r="N10" i="40" a="1"/>
  <c r="N10" i="40" s="1"/>
  <c r="K26" i="40" s="1"/>
  <c r="L26" i="40" s="1"/>
  <c r="AA15" i="37"/>
  <c r="AB14" i="37"/>
  <c r="Q89" i="45"/>
  <c r="AB21" i="37"/>
  <c r="Q27" i="45"/>
  <c r="AB9" i="37"/>
  <c r="O95" i="45"/>
  <c r="W23" i="37"/>
  <c r="P93" i="45"/>
  <c r="Z22" i="37"/>
  <c r="Y14" i="37"/>
  <c r="P29" i="45"/>
  <c r="Y10" i="37"/>
  <c r="Y34" i="37"/>
  <c r="G10" i="31" a="1"/>
  <c r="G10" i="31" s="1"/>
  <c r="N77" i="45"/>
  <c r="R77" i="45" s="1"/>
  <c r="P77" i="45"/>
  <c r="Q75" i="45"/>
  <c r="N75" i="45"/>
  <c r="R75" i="45" s="1"/>
  <c r="P75" i="45"/>
  <c r="C8" i="41"/>
  <c r="N53" i="45"/>
  <c r="R53" i="45" s="1"/>
  <c r="C7" i="41"/>
  <c r="Q53" i="45"/>
  <c r="Q51" i="45"/>
  <c r="N51" i="45"/>
  <c r="R51" i="45" s="1"/>
  <c r="M10" i="40" a="1"/>
  <c r="M10" i="40" s="1"/>
  <c r="M11" i="40" a="1"/>
  <c r="M11" i="40" s="1"/>
  <c r="K25" i="40" s="1"/>
  <c r="L25" i="40" s="1"/>
  <c r="L10" i="40" a="1"/>
  <c r="L10" i="40" s="1"/>
  <c r="K22" i="40" s="1"/>
  <c r="P22" i="40" s="1"/>
  <c r="AA25" i="40"/>
  <c r="Y25" i="40"/>
  <c r="X25" i="40"/>
  <c r="Z25" i="40"/>
  <c r="W25" i="40"/>
  <c r="Z23" i="40"/>
  <c r="X23" i="40"/>
  <c r="W23" i="40"/>
  <c r="Y23" i="40"/>
  <c r="AA23" i="40"/>
  <c r="M23" i="40"/>
  <c r="P23" i="40"/>
  <c r="L23" i="40"/>
  <c r="O23" i="40"/>
  <c r="N23" i="40"/>
  <c r="G17" i="31" l="1"/>
  <c r="K16" i="31" s="1"/>
  <c r="G16" i="31"/>
  <c r="K17" i="31" s="1"/>
  <c r="AF16" i="40"/>
  <c r="AI13" i="40"/>
  <c r="AH27" i="40" s="1"/>
  <c r="AI15" i="40"/>
  <c r="AI27" i="40" s="1"/>
  <c r="AG27" i="40"/>
  <c r="AI17" i="40"/>
  <c r="AJ27" i="40" s="1"/>
  <c r="I7" i="41" a="1"/>
  <c r="I7" i="41" s="1"/>
  <c r="AN10" i="31" s="1"/>
  <c r="AM28" i="31" s="1"/>
  <c r="J7" i="41" a="1"/>
  <c r="J7" i="41" s="1"/>
  <c r="AO10" i="31" s="1"/>
  <c r="H7" i="41" a="1"/>
  <c r="H7" i="41" s="1"/>
  <c r="AM10" i="31" s="1"/>
  <c r="AM22" i="31" s="1"/>
  <c r="F7" i="41" a="1"/>
  <c r="F7" i="41" s="1"/>
  <c r="AK10" i="31" s="1"/>
  <c r="G7" i="41" a="1"/>
  <c r="G7" i="41" s="1"/>
  <c r="AL10" i="31" s="1"/>
  <c r="AM16" i="31" s="1"/>
  <c r="I8" i="41" a="1"/>
  <c r="I8" i="41" s="1"/>
  <c r="AN11" i="31" s="1"/>
  <c r="AM29" i="31" s="1"/>
  <c r="G8" i="41" a="1"/>
  <c r="G8" i="41" s="1"/>
  <c r="AL11" i="31" s="1"/>
  <c r="AM17" i="31" s="1"/>
  <c r="F8" i="41" a="1"/>
  <c r="F8" i="41" s="1"/>
  <c r="AK11" i="31" s="1"/>
  <c r="J8" i="41" a="1"/>
  <c r="J8" i="41" s="1"/>
  <c r="AO11" i="31" s="1"/>
  <c r="H8" i="41" a="1"/>
  <c r="H8" i="41" s="1"/>
  <c r="AM11" i="31" s="1"/>
  <c r="AM23" i="31" s="1"/>
  <c r="AF14" i="40"/>
  <c r="AA24" i="40"/>
  <c r="Y24" i="40"/>
  <c r="X24" i="40"/>
  <c r="Z24" i="40"/>
  <c r="Z27" i="40"/>
  <c r="Y27" i="40"/>
  <c r="AA27" i="40"/>
  <c r="X27" i="40"/>
  <c r="Z26" i="40"/>
  <c r="AA26" i="40"/>
  <c r="Y26" i="40"/>
  <c r="W26" i="40"/>
  <c r="AG14" i="40"/>
  <c r="AI22" i="40" s="1"/>
  <c r="AJ14" i="40"/>
  <c r="AI32" i="40" s="1"/>
  <c r="X22" i="40"/>
  <c r="AI16" i="40"/>
  <c r="AJ26" i="40" s="1"/>
  <c r="AJ12" i="40"/>
  <c r="AH32" i="40" s="1"/>
  <c r="AJ16" i="40"/>
  <c r="AJ32" i="40" s="1"/>
  <c r="Z22" i="40"/>
  <c r="AG12" i="40"/>
  <c r="AH22" i="40" s="1"/>
  <c r="W22" i="40"/>
  <c r="AI14" i="40"/>
  <c r="AI26" i="40" s="1"/>
  <c r="AG22" i="40"/>
  <c r="AI12" i="40"/>
  <c r="AH26" i="40" s="1"/>
  <c r="Y22" i="40"/>
  <c r="AF15" i="40"/>
  <c r="P27" i="40"/>
  <c r="O27" i="40"/>
  <c r="AH12" i="40"/>
  <c r="AH24" i="40" s="1"/>
  <c r="AH14" i="40"/>
  <c r="AI24" i="40" s="1"/>
  <c r="AG24" i="40"/>
  <c r="AH15" i="40"/>
  <c r="AI25" i="40" s="1"/>
  <c r="AH17" i="40"/>
  <c r="AJ25" i="40" s="1"/>
  <c r="AG25" i="40"/>
  <c r="L27" i="40"/>
  <c r="M27" i="40"/>
  <c r="O26" i="40"/>
  <c r="M26" i="40"/>
  <c r="P26" i="40"/>
  <c r="N26" i="40"/>
  <c r="AG13" i="40"/>
  <c r="AH23" i="40" s="1"/>
  <c r="AG15" i="40"/>
  <c r="AI23" i="40" s="1"/>
  <c r="AG17" i="40"/>
  <c r="AJ23" i="40" s="1"/>
  <c r="AF17" i="40"/>
  <c r="AJ15" i="40"/>
  <c r="AI33" i="40" s="1"/>
  <c r="AJ13" i="40"/>
  <c r="AH33" i="40" s="1"/>
  <c r="AJ17" i="40"/>
  <c r="AJ33" i="40" s="1"/>
  <c r="P25" i="40"/>
  <c r="N25" i="40"/>
  <c r="M25" i="40"/>
  <c r="O25" i="40"/>
  <c r="O22" i="40"/>
  <c r="K24" i="40"/>
  <c r="N24" i="40" s="1"/>
  <c r="K31" i="40"/>
  <c r="Y31" i="40" s="1"/>
  <c r="L22" i="40"/>
  <c r="V31" i="40"/>
  <c r="M22" i="40"/>
  <c r="N22" i="40"/>
  <c r="O24" i="40" l="1"/>
  <c r="M24" i="40"/>
  <c r="P24" i="40"/>
  <c r="L24" i="40"/>
  <c r="AA31" i="40"/>
  <c r="M31" i="40"/>
  <c r="Z31" i="40"/>
  <c r="L31" i="40"/>
  <c r="P31" i="40"/>
  <c r="W31" i="40"/>
  <c r="X31" i="40"/>
  <c r="O31" i="40"/>
  <c r="N31" i="4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<sst xmlns="http://schemas.openxmlformats.org/spreadsheetml/2006/main" count="3052" uniqueCount="476">
  <si>
    <t>Description of this workbook:</t>
  </si>
  <si>
    <t xml:space="preserve">The risk calculator for o-dichlorobenzene contains the following spreadsheets: 1) COU Summary, 2) Dashboard, 3) Bridge Table, 4) Risk Reduction, 5) Health Data, 6) Dermal Exposure, 7) Dermal Crosswalk, 8) Inhalation Exposure, 9) List Values, and 10) Exposure Factors. The workbook is designed so that the user need only use/change the input cells in three spreadsheets, the Dashboard, the Bridge Table, and the Risk Reduction, which have tabs colored green and contain the results of the risk calculator. The remaining spreadsheets contain data storage and calculation spreadsheets. </t>
  </si>
  <si>
    <t>Key Worksheets</t>
  </si>
  <si>
    <t>Description</t>
  </si>
  <si>
    <t>Dashboard</t>
  </si>
  <si>
    <r>
      <t>This Dashboard is an interactive spreadsheet that allows a user to view exposure results for a selected COU. The user can select a) the desired COU, and b) dermal exposures for the worker type (either an average adult or a woman of childbearing age) from a drop-down menu. The exposure estimates are shown in the “</t>
    </r>
    <r>
      <rPr>
        <i/>
        <sz val="11"/>
        <rFont val="Arial"/>
        <family val="2"/>
      </rPr>
      <t>Exposure Outputs</t>
    </r>
    <r>
      <rPr>
        <sz val="11"/>
        <rFont val="Arial"/>
        <family val="2"/>
      </rPr>
      <t>” section for both inhalation and dermal routes and for high-end and central tendency exposures. For inhalation exposures the columns show results for both worker and occupational non-user (ONU) exposures. The “Risk Estimation” sections are separated into acute, chronic non-cancer and cancer sections. For each section there is a brief description of the hazard endpoint and the hazard value i.e. human equivalent concentration (HEC) for non-cancer effects from inhalation exposure, human equivalent dose (HED) for non-cancer effects from dermal exposure or a slope factor for cancer and the benchmark margins of exposure (MOEs) or benchmark values for cancer risk are provided to the right of the hazard value. The risk estimations show one column for exposures without PPE.
Based on test order data, certain OESs have results presented as 8-hour, 10-hour, or 12-hour TWAs. Results are only presented where data exists for each OES.</t>
    </r>
  </si>
  <si>
    <t>Bridge Table</t>
  </si>
  <si>
    <t xml:space="preserve">The table provides summary of the risk estimates for inhalation and dermal exposures for all occupational exposure scenarios.  Risk estimates that exceed the benchmark (i.e., MOEs less than the benchmark MOE or cancer risks greater than the cancer risk benchmark) are highlighted by bolding the number and shading the cell. </t>
  </si>
  <si>
    <t>Risk Reduction</t>
  </si>
  <si>
    <t>The RR spreadsheet is an expanded version of the Dashboard. Similar to the Dashboard, the Risk Reduction allows the user to select a COU. In the Risk Reduction spreadsheet, the user can also elect to see results for a worker or ONU separately. Additionally, the Heat Map displays all the PPE options. The Risk Reduction spreadsheet includes results without PPE and for each of the PPE options (i.e. APF or PF). The Risk Reduction spreadsheet has a row for each toxicity endpoint, and each row shows the cancer risk or MOE values. Similar to the Dashboard, the RR spreadsheet shades results if the MOE is less than the benchmark MOE or the cancer risk is greater than the benchmark cancer risk.</t>
  </si>
  <si>
    <t>Health Data, 
Dermal Exposure, 
Dermal Crosswalk, 
Inhalation Exposure, 
List Values and 
Exposure Factors</t>
  </si>
  <si>
    <t>As described above the remaining spreadsheets are data storage and calculation spreadsheets. These worksheets store the exposure estimates, health values and store some of the risk calculations. The user does not need to access these worksheets to use the Dashboard and Risk Reduction spreadsheets as described above; all results are automatically loaded into the Dashboard and Risk Reduction spreadsheets.</t>
  </si>
  <si>
    <t>Equations and Calculations Used for Risk Calculator</t>
  </si>
  <si>
    <t>Exposure Type</t>
  </si>
  <si>
    <t>Equation</t>
  </si>
  <si>
    <t>Equation Parameters</t>
  </si>
  <si>
    <r>
      <t>Inhalation Exposure Calculations</t>
    </r>
    <r>
      <rPr>
        <b/>
        <vertAlign val="superscript"/>
        <sz val="10"/>
        <color theme="1"/>
        <rFont val="Calibri"/>
        <family val="2"/>
        <scheme val="minor"/>
      </rPr>
      <t>a</t>
    </r>
  </si>
  <si>
    <t>Acute Concentration (AC) (ppm)</t>
  </si>
  <si>
    <t>8-, 10-, or 12-hr TWA Concentration x ED / AT_AC</t>
  </si>
  <si>
    <t>- ED = 8, 10, or 12 hr/day
- AT_AC = 24 hr/day</t>
  </si>
  <si>
    <t>Intermediate Average Daily Concentration (ADC)(ppm)</t>
  </si>
  <si>
    <t>8-, 10-, or 12-hr TWA Concentration x ED x EF_ST/AT_ADC_ST</t>
  </si>
  <si>
    <t>- ED = 8, 10, or 12 hr/day
- EF_ST = The exposure days in the numerator will typically be 22 days/yr when the total exposure days/yr is &gt;22 days/yr or equal to the total exposure days/yr if the total is &lt;22 days/yr. This maximizes the number of exposure days in the subchronic timeframe, accounting for days off.  However, we may adjust this approach if we have specific information about the OES. For example, if we know that facilities operate using a single, week-long campaign, once per month (i.e., 7 days/month x 12 months). In this case, we would use 7 days for the short-term/subchronic exposure days.
- EPA adjusts for shift-durations by assuming a constant exposure duration of 176 hrs (8 hr/day x 22 days).
- AT_ADC_ST= 720 hr (i.e. 30 days x 24 hr/day)</t>
  </si>
  <si>
    <t>Chronic Average Daily Concentration (ADC)(ppm)</t>
  </si>
  <si>
    <t>8-, 10-, or 12-hr TWA Concentration x ED x EF x WY/AT_ADC</t>
  </si>
  <si>
    <t>- ED = 8, 10, or 12 hr/day
- EF = 125-350 days depending on OES
- WY = 31 (central tendency) to 40 yr (high-end)
- AT_ADC = 271,560 (central tendency) to 350,400 hr (high-end) (i.e. WY x 365 days/yr x 24 hr/day)</t>
  </si>
  <si>
    <t>Lifetime Average Daily Concentration (LADC)(ppm)</t>
  </si>
  <si>
    <t>8-, 10-, or 12-hr TWA Concentration x ED x EF x WY/AT_LADC</t>
  </si>
  <si>
    <t>- ED = 8, 10, or 12 hr/day
- EF = 125-350 days depending on OES
- WY = 31 (central tendency) to 40 yr (high-end)
- AT_LADC = 683,280 hr (i.e. 78 yr x 365 days/yr x 24 hr/day)</t>
  </si>
  <si>
    <t>a - Inhalation metrics (AC, subchronic ADC, chronic ADC, LADC) will all be multiplied by a breathing rate ratio of 1.25/0.6125.</t>
  </si>
  <si>
    <t>Non-Cancer Inhalation Exposure Risk Calculations</t>
  </si>
  <si>
    <t>Human Equivalent Concentration (HEC) (ppm)</t>
  </si>
  <si>
    <t>see Health Data tab</t>
  </si>
  <si>
    <t>Benchmark Margin of Exposure (MOE) (unitless)</t>
  </si>
  <si>
    <t>Acute MOE (unitless)</t>
  </si>
  <si>
    <t>HEC / AC</t>
  </si>
  <si>
    <t>The calculated MOE is then compared with the Benchmark MOE; if the calculated MOE is less than the benchmark MOE then there is risk.</t>
  </si>
  <si>
    <t>Chronic, Non-Cancer MOE (unitless)</t>
  </si>
  <si>
    <t>HEC / ADC</t>
  </si>
  <si>
    <t>Dermal Exposures</t>
  </si>
  <si>
    <t>Acute Potential Dose Rate (APDR) (mg/day)</t>
  </si>
  <si>
    <t>SA x Qu x Fabs x Yderm x FT</t>
  </si>
  <si>
    <t>- SA = Surface area of dermal exposure (0 to 1,070 cm2 for 2-hand exposure)
- Qu = Quantity remaining on Skin: 1.4 (central tendency) to 2.1 (high end) mg/cm2-event
- Fabs = Fraction absorbed into skin: 0.02 for concentrations &lt;50%, 0.04 for concentrations &gt;50%
- Yderm = Concentration of chemical of interest
- FT = Exposure frequency : 1 event/day</t>
  </si>
  <si>
    <t>Acute Retained Dose (ARD)(mg/kg-day)</t>
  </si>
  <si>
    <t>APDR / BW</t>
  </si>
  <si>
    <t>- BW = Body weight: 80 kg (average adult worker), 72.4 kg (woman of childbearing age)</t>
  </si>
  <si>
    <t xml:space="preserve">Intermediatec Retained Dose (SCRD), Non-Cancer (mg/kg-day) </t>
  </si>
  <si>
    <t>ARD x EF_ST x WY / AT</t>
  </si>
  <si>
    <t>- EF_ST = The exposure days in the numerator will typically be 22 days/yr when the total exposure days/yr is &gt;22 days/yr or equal to the total exposure days/yr if the total is &lt;22 days/yr. This maximizes the number of exposure days in the subchronic timeframe, accounting for days off.  
- WY = Working years for the sub-chronic period (yrs)—not used for sub-chronic 					effects resulting from &lt;1 yr of exposures
- AT = 30 days</t>
  </si>
  <si>
    <t xml:space="preserve">Chronic Retained Dose (CRD), Non-Cancer (mg/kg-day) </t>
  </si>
  <si>
    <t>ARD x EF x WY / AT</t>
  </si>
  <si>
    <t>- EF = 125-350 days depending on OES
- WY = 31 (central tendency) to 40 yr (high-end)
- AT = 11,315 day (central tendency) to 14,600 day (high-end) (i.e. WY x 365 days/yr)</t>
  </si>
  <si>
    <t>Non-Cancer Dermal Exposure Risk Calculations</t>
  </si>
  <si>
    <t>Human Equivalent Dose (HED) (ppm)</t>
  </si>
  <si>
    <t>HED / ARD</t>
  </si>
  <si>
    <t>HED / CRD</t>
  </si>
  <si>
    <t>Condition of Use</t>
  </si>
  <si>
    <t>SEG*</t>
  </si>
  <si>
    <t>Average Adult Worker or ONU</t>
  </si>
  <si>
    <t>Dermal</t>
  </si>
  <si>
    <t>Select the Condition of Use (select)</t>
  </si>
  <si>
    <t>Select the Similar Exposure Group (select)</t>
  </si>
  <si>
    <t>Worker Type
(select)</t>
  </si>
  <si>
    <t>Spot Cleaning</t>
  </si>
  <si>
    <t>Average Adult Worker</t>
  </si>
  <si>
    <t xml:space="preserve">*When selecting a new COU, the user must also manually select another SEG. Otherwise, the spreadsheet will return an error when it tries to match the SEG from the previously selected COU. </t>
  </si>
  <si>
    <t>8-hr TWA Exposures</t>
  </si>
  <si>
    <t>10-hr TWA Exposures</t>
  </si>
  <si>
    <t>12-hr TWA Exposures</t>
  </si>
  <si>
    <t>Exposure Outputs</t>
  </si>
  <si>
    <t>Category</t>
  </si>
  <si>
    <t>Exposure Duration (hrs)</t>
  </si>
  <si>
    <t>Exposure Level</t>
  </si>
  <si>
    <t>Full-Shift (Eight-Hour) TWA Exposure</t>
  </si>
  <si>
    <t>Acute, Non-Cancer Exposures</t>
  </si>
  <si>
    <t>Intermediate, Non-Cancer Exposures</t>
  </si>
  <si>
    <t>Chronic, Non-Cancer Exposures</t>
  </si>
  <si>
    <t>Chronic, Cancer Exposures</t>
  </si>
  <si>
    <t>Potential Dose Rate</t>
  </si>
  <si>
    <t>Acute Retained Dose</t>
  </si>
  <si>
    <t>Intermediate Retained Dose, Non-Cancer</t>
  </si>
  <si>
    <t>Chronic Retained Dose, Non-Cancer</t>
  </si>
  <si>
    <t>Chronic Retained Dose, Cancer</t>
  </si>
  <si>
    <r>
      <t>C</t>
    </r>
    <r>
      <rPr>
        <b/>
        <vertAlign val="subscript"/>
        <sz val="10"/>
        <rFont val="Calibri"/>
        <family val="2"/>
        <scheme val="minor"/>
      </rPr>
      <t>p-DCB</t>
    </r>
    <r>
      <rPr>
        <b/>
        <sz val="10"/>
        <rFont val="Calibri"/>
        <family val="2"/>
        <scheme val="minor"/>
      </rPr>
      <t>, 8-hr TWA (ppm)</t>
    </r>
  </si>
  <si>
    <r>
      <t>AC</t>
    </r>
    <r>
      <rPr>
        <b/>
        <vertAlign val="subscript"/>
        <sz val="10"/>
        <rFont val="Calibri"/>
        <family val="2"/>
        <scheme val="minor"/>
      </rPr>
      <t>p-DCB</t>
    </r>
    <r>
      <rPr>
        <b/>
        <sz val="10"/>
        <rFont val="Calibri"/>
        <family val="2"/>
        <scheme val="minor"/>
      </rPr>
      <t>, 8-hr TWA (ppm)</t>
    </r>
  </si>
  <si>
    <r>
      <rPr>
        <b/>
        <sz val="10"/>
        <color rgb="FF000000"/>
        <rFont val="Calibri"/>
        <family val="2"/>
        <scheme val="minor"/>
      </rPr>
      <t>IADC</t>
    </r>
    <r>
      <rPr>
        <b/>
        <vertAlign val="subscript"/>
        <sz val="10"/>
        <color rgb="FF000000"/>
        <rFont val="Calibri"/>
        <family val="2"/>
        <scheme val="minor"/>
      </rPr>
      <t>p-DCB</t>
    </r>
    <r>
      <rPr>
        <b/>
        <sz val="10"/>
        <color rgb="FF000000"/>
        <rFont val="Calibri"/>
        <family val="2"/>
        <scheme val="minor"/>
      </rPr>
      <t>, 8-hr TWA (ppm)</t>
    </r>
  </si>
  <si>
    <r>
      <t>ADC</t>
    </r>
    <r>
      <rPr>
        <b/>
        <vertAlign val="subscript"/>
        <sz val="10"/>
        <rFont val="Calibri"/>
        <family val="2"/>
        <scheme val="minor"/>
      </rPr>
      <t>p-DCB</t>
    </r>
    <r>
      <rPr>
        <b/>
        <sz val="10"/>
        <rFont val="Calibri"/>
        <family val="2"/>
        <scheme val="minor"/>
      </rPr>
      <t>, 8-hr TWA (ppm)</t>
    </r>
  </si>
  <si>
    <r>
      <t>LADC</t>
    </r>
    <r>
      <rPr>
        <b/>
        <vertAlign val="subscript"/>
        <sz val="10"/>
        <rFont val="Calibri"/>
        <family val="2"/>
        <scheme val="minor"/>
      </rPr>
      <t>p-DCB</t>
    </r>
    <r>
      <rPr>
        <b/>
        <sz val="10"/>
        <rFont val="Calibri"/>
        <family val="2"/>
        <scheme val="minor"/>
      </rPr>
      <t>, 8-hr TWA (ppm)</t>
    </r>
  </si>
  <si>
    <r>
      <t>C</t>
    </r>
    <r>
      <rPr>
        <b/>
        <vertAlign val="subscript"/>
        <sz val="10"/>
        <rFont val="Calibri"/>
        <family val="2"/>
        <scheme val="minor"/>
      </rPr>
      <t>p-DCB</t>
    </r>
    <r>
      <rPr>
        <b/>
        <sz val="10"/>
        <rFont val="Calibri"/>
        <family val="2"/>
        <scheme val="minor"/>
      </rPr>
      <t>, 10-hr TWA (ppm)</t>
    </r>
  </si>
  <si>
    <r>
      <t>AC</t>
    </r>
    <r>
      <rPr>
        <b/>
        <vertAlign val="subscript"/>
        <sz val="10"/>
        <rFont val="Calibri"/>
        <family val="2"/>
        <scheme val="minor"/>
      </rPr>
      <t>p-DCB</t>
    </r>
    <r>
      <rPr>
        <b/>
        <sz val="10"/>
        <rFont val="Calibri"/>
        <family val="2"/>
        <scheme val="minor"/>
      </rPr>
      <t>, 10-hr TWA (ppm)</t>
    </r>
  </si>
  <si>
    <r>
      <rPr>
        <b/>
        <sz val="10"/>
        <color rgb="FF000000"/>
        <rFont val="Calibri"/>
        <family val="2"/>
        <scheme val="minor"/>
      </rPr>
      <t>IADC</t>
    </r>
    <r>
      <rPr>
        <b/>
        <vertAlign val="subscript"/>
        <sz val="10"/>
        <color rgb="FF000000"/>
        <rFont val="Calibri"/>
        <family val="2"/>
        <scheme val="minor"/>
      </rPr>
      <t>p-DCB</t>
    </r>
    <r>
      <rPr>
        <b/>
        <sz val="10"/>
        <color rgb="FF000000"/>
        <rFont val="Calibri"/>
        <family val="2"/>
        <scheme val="minor"/>
      </rPr>
      <t>, 10-hr TWA (ppm)</t>
    </r>
  </si>
  <si>
    <r>
      <t>ADC</t>
    </r>
    <r>
      <rPr>
        <b/>
        <vertAlign val="subscript"/>
        <sz val="10"/>
        <rFont val="Calibri"/>
        <family val="2"/>
        <scheme val="minor"/>
      </rPr>
      <t>p-DCB</t>
    </r>
    <r>
      <rPr>
        <b/>
        <sz val="10"/>
        <rFont val="Calibri"/>
        <family val="2"/>
        <scheme val="minor"/>
      </rPr>
      <t>, 10-hr TWA (ppm)</t>
    </r>
  </si>
  <si>
    <r>
      <t>LADC</t>
    </r>
    <r>
      <rPr>
        <b/>
        <vertAlign val="subscript"/>
        <sz val="10"/>
        <rFont val="Calibri"/>
        <family val="2"/>
        <scheme val="minor"/>
      </rPr>
      <t>p-DCB</t>
    </r>
    <r>
      <rPr>
        <b/>
        <sz val="10"/>
        <rFont val="Calibri"/>
        <family val="2"/>
        <scheme val="minor"/>
      </rPr>
      <t>, 10-hr TWA (ppm)</t>
    </r>
  </si>
  <si>
    <r>
      <t>C</t>
    </r>
    <r>
      <rPr>
        <b/>
        <vertAlign val="subscript"/>
        <sz val="10"/>
        <rFont val="Calibri"/>
        <family val="2"/>
        <scheme val="minor"/>
      </rPr>
      <t>p-DCB</t>
    </r>
    <r>
      <rPr>
        <b/>
        <sz val="10"/>
        <rFont val="Calibri"/>
        <family val="2"/>
        <scheme val="minor"/>
      </rPr>
      <t>, 12-hr TWA (ppm)</t>
    </r>
  </si>
  <si>
    <r>
      <t>AC</t>
    </r>
    <r>
      <rPr>
        <b/>
        <vertAlign val="subscript"/>
        <sz val="10"/>
        <rFont val="Calibri"/>
        <family val="2"/>
        <scheme val="minor"/>
      </rPr>
      <t>p-DCB</t>
    </r>
    <r>
      <rPr>
        <b/>
        <sz val="10"/>
        <rFont val="Calibri"/>
        <family val="2"/>
        <scheme val="minor"/>
      </rPr>
      <t>, 12-hr TWA (ppm)</t>
    </r>
  </si>
  <si>
    <r>
      <t>ADC</t>
    </r>
    <r>
      <rPr>
        <b/>
        <vertAlign val="subscript"/>
        <sz val="10"/>
        <rFont val="Calibri"/>
        <family val="2"/>
        <scheme val="minor"/>
      </rPr>
      <t>p-DCB</t>
    </r>
    <r>
      <rPr>
        <b/>
        <sz val="10"/>
        <rFont val="Calibri"/>
        <family val="2"/>
        <scheme val="minor"/>
      </rPr>
      <t>, 12-hr TWA (ppm)</t>
    </r>
  </si>
  <si>
    <r>
      <t>LADC</t>
    </r>
    <r>
      <rPr>
        <b/>
        <vertAlign val="subscript"/>
        <sz val="10"/>
        <rFont val="Calibri"/>
        <family val="2"/>
        <scheme val="minor"/>
      </rPr>
      <t>p-DCB</t>
    </r>
    <r>
      <rPr>
        <b/>
        <sz val="10"/>
        <rFont val="Calibri"/>
        <family val="2"/>
        <scheme val="minor"/>
      </rPr>
      <t>, 12-hr TWA (ppm)</t>
    </r>
  </si>
  <si>
    <r>
      <t>APDR</t>
    </r>
    <r>
      <rPr>
        <b/>
        <vertAlign val="subscript"/>
        <sz val="10"/>
        <color theme="1"/>
        <rFont val="Calibri"/>
        <family val="2"/>
        <scheme val="minor"/>
      </rPr>
      <t>exp</t>
    </r>
    <r>
      <rPr>
        <b/>
        <sz val="10"/>
        <color theme="1"/>
        <rFont val="Calibri"/>
        <family val="2"/>
        <scheme val="minor"/>
      </rPr>
      <t xml:space="preserve"> (mg/day)</t>
    </r>
  </si>
  <si>
    <r>
      <t>ARD</t>
    </r>
    <r>
      <rPr>
        <b/>
        <vertAlign val="subscript"/>
        <sz val="10"/>
        <rFont val="Calibri"/>
        <family val="2"/>
        <scheme val="minor"/>
      </rPr>
      <t>p-DCB</t>
    </r>
    <r>
      <rPr>
        <b/>
        <sz val="10"/>
        <rFont val="Calibri"/>
        <family val="2"/>
        <scheme val="minor"/>
      </rPr>
      <t xml:space="preserve"> (mg/kg-day)</t>
    </r>
  </si>
  <si>
    <r>
      <t>CRD</t>
    </r>
    <r>
      <rPr>
        <b/>
        <vertAlign val="subscript"/>
        <sz val="10"/>
        <rFont val="Calibri"/>
        <family val="2"/>
        <scheme val="minor"/>
      </rPr>
      <t>p-DCB</t>
    </r>
    <r>
      <rPr>
        <b/>
        <sz val="10"/>
        <rFont val="Calibri"/>
        <family val="2"/>
        <scheme val="minor"/>
      </rPr>
      <t xml:space="preserve"> (mg/kg-day)</t>
    </r>
  </si>
  <si>
    <t>Central Tendency</t>
  </si>
  <si>
    <t>High End</t>
  </si>
  <si>
    <t>Risk Estimation for Acute Inhalation Exposures</t>
  </si>
  <si>
    <t>Risk Estimation for Acute, Non-Cancer Dermal Exposures</t>
  </si>
  <si>
    <t>Health Effect, Endpoint and Study</t>
  </si>
  <si>
    <t>HEC (ppm)</t>
  </si>
  <si>
    <t>Benchmark MOE 
(= Total UF)</t>
  </si>
  <si>
    <t>Acute Exposure Estimates</t>
  </si>
  <si>
    <t>HED (mg/kg)</t>
  </si>
  <si>
    <t>Chronic Exposure Estimates</t>
  </si>
  <si>
    <t>Worker MOE</t>
  </si>
  <si>
    <t>ONU MOE</t>
  </si>
  <si>
    <t>Worker MOE, No Gloves</t>
  </si>
  <si>
    <t>Tox1</t>
  </si>
  <si>
    <t>Risk Estimation for Intermediate, Non-Cancer Inhalation Exposures</t>
  </si>
  <si>
    <t>Risk Estimation for Intermediate, Non-Cancer Dermal Exposures</t>
  </si>
  <si>
    <t>Intermediate Exposure Estimates</t>
  </si>
  <si>
    <t>Tox2</t>
  </si>
  <si>
    <t>Risk Estimation for Chronic, Non-Cancer Inhalation Exposures</t>
  </si>
  <si>
    <t>Risk Estimation for Chronic, Non-Cancer Dermal Exposures</t>
  </si>
  <si>
    <t>Tox3</t>
  </si>
  <si>
    <t>Cancer Risks</t>
  </si>
  <si>
    <t>No chronic cancer IUR derived; therefore, cancer risks were not estimated.</t>
  </si>
  <si>
    <t>No chronic cancer CSF derived; therefore, cancer risks were not estimated.</t>
  </si>
  <si>
    <t>Summary of Risk Estimates for Inhalation and Dermal Exposures to Workers by Condition of Use</t>
  </si>
  <si>
    <t>Benchmarks</t>
  </si>
  <si>
    <t>Inhalation
8-, 10-, or 12-hr TWA</t>
  </si>
  <si>
    <t>--</t>
  </si>
  <si>
    <t>Respirator APF =</t>
  </si>
  <si>
    <t>Glove PF =</t>
  </si>
  <si>
    <t>OES Group</t>
  </si>
  <si>
    <t>Population</t>
  </si>
  <si>
    <t>Exposure Route</t>
  </si>
  <si>
    <t>Life Cycle Stage/ Category</t>
  </si>
  <si>
    <t>Subcategory</t>
  </si>
  <si>
    <t>Occupational Exposure Scenario</t>
  </si>
  <si>
    <t>Exposure Route and Duration</t>
  </si>
  <si>
    <t>Risk Estimates for No PPE</t>
  </si>
  <si>
    <t>Risk Estimates with PPE</t>
  </si>
  <si>
    <t>Select the PPE APF or PF for Each OES, Receptor, and Endpoint</t>
  </si>
  <si>
    <r>
      <t>Cancer (bench­mark = 10</t>
    </r>
    <r>
      <rPr>
        <b/>
        <vertAlign val="superscript"/>
        <sz val="9.5"/>
        <color rgb="FF000000"/>
        <rFont val="Times New Roman"/>
        <family val="1"/>
      </rPr>
      <t>-4</t>
    </r>
    <r>
      <rPr>
        <b/>
        <sz val="9.5"/>
        <color rgb="FF000000"/>
        <rFont val="Times New Roman"/>
        <family val="1"/>
      </rPr>
      <t>)</t>
    </r>
  </si>
  <si>
    <t>Acute Non-cancer</t>
  </si>
  <si>
    <t>Intermediate Non-cancer</t>
  </si>
  <si>
    <t>Chronic Non-cancer</t>
  </si>
  <si>
    <t>Cancer</t>
  </si>
  <si>
    <r>
      <t>Acute Non-cancer HEC (mg/m</t>
    </r>
    <r>
      <rPr>
        <b/>
        <vertAlign val="superscript"/>
        <sz val="9.5"/>
        <color rgb="FF000000"/>
        <rFont val="Times New Roman"/>
        <family val="1"/>
      </rPr>
      <t>3</t>
    </r>
    <r>
      <rPr>
        <b/>
        <sz val="9.5"/>
        <color rgb="FF000000"/>
        <rFont val="Times New Roman"/>
        <family val="1"/>
      </rPr>
      <t>) and HED (mg/kg-d)</t>
    </r>
  </si>
  <si>
    <r>
      <t>Short-Term/Subchronic Non-cancer HEC (mg/m</t>
    </r>
    <r>
      <rPr>
        <b/>
        <vertAlign val="superscript"/>
        <sz val="9.5"/>
        <color rgb="FF000000"/>
        <rFont val="Times New Roman"/>
        <family val="1"/>
      </rPr>
      <t>3</t>
    </r>
    <r>
      <rPr>
        <b/>
        <sz val="9.5"/>
        <color rgb="FF000000"/>
        <rFont val="Times New Roman"/>
        <family val="1"/>
      </rPr>
      <t>) and HED (mg/kg-d)</t>
    </r>
  </si>
  <si>
    <r>
      <t>Chronic Non-cancer HEC (mg/m</t>
    </r>
    <r>
      <rPr>
        <b/>
        <vertAlign val="superscript"/>
        <sz val="9.5"/>
        <color rgb="FF000000"/>
        <rFont val="Times New Roman"/>
        <family val="1"/>
      </rPr>
      <t>3</t>
    </r>
    <r>
      <rPr>
        <b/>
        <sz val="9.5"/>
        <color rgb="FF000000"/>
        <rFont val="Times New Roman"/>
        <family val="1"/>
      </rPr>
      <t>) and HED (mg/kg-d)</t>
    </r>
  </si>
  <si>
    <r>
      <t>Cancer CSF (ppm)</t>
    </r>
    <r>
      <rPr>
        <b/>
        <vertAlign val="superscript"/>
        <sz val="9.5"/>
        <color rgb="FF000000"/>
        <rFont val="Times New Roman"/>
        <family val="1"/>
      </rPr>
      <t>-1</t>
    </r>
    <r>
      <rPr>
        <b/>
        <sz val="9.5"/>
        <color rgb="FF000000"/>
        <rFont val="Times New Roman"/>
        <family val="1"/>
      </rPr>
      <t xml:space="preserve"> and (mg/kg-d)</t>
    </r>
    <r>
      <rPr>
        <b/>
        <vertAlign val="superscript"/>
        <sz val="9.5"/>
        <color rgb="FF000000"/>
        <rFont val="Times New Roman"/>
        <family val="1"/>
      </rPr>
      <t>-1</t>
    </r>
  </si>
  <si>
    <t>2a</t>
  </si>
  <si>
    <t xml:space="preserve">Polymer Chemical Operators </t>
  </si>
  <si>
    <t>Inhalation</t>
  </si>
  <si>
    <t>Processing / Repackaging</t>
  </si>
  <si>
    <t>Processing - Repackaging</t>
  </si>
  <si>
    <t>Repackaging</t>
  </si>
  <si>
    <t>Worker - Polymer Chemical Operators</t>
  </si>
  <si>
    <t>Inhalation
8-hr TWA</t>
  </si>
  <si>
    <t>APF</t>
  </si>
  <si>
    <t>High-End</t>
  </si>
  <si>
    <t>2b</t>
  </si>
  <si>
    <t>Copolymer Chemical Operators</t>
  </si>
  <si>
    <t>Worker - Copolymer Chemical Operators</t>
  </si>
  <si>
    <t>PF</t>
  </si>
  <si>
    <t>2c</t>
  </si>
  <si>
    <t>Support Personnel</t>
  </si>
  <si>
    <t>ONU</t>
  </si>
  <si>
    <t>N/A</t>
  </si>
  <si>
    <t>3a</t>
  </si>
  <si>
    <t>Material Handlers</t>
  </si>
  <si>
    <t>Processing/As a Reactant</t>
  </si>
  <si>
    <t>Processing as a reactant</t>
  </si>
  <si>
    <t>Inhalation
12-hr TWA</t>
  </si>
  <si>
    <t>3b</t>
  </si>
  <si>
    <t>Process Field Operators</t>
  </si>
  <si>
    <t>3c</t>
  </si>
  <si>
    <t>3d</t>
  </si>
  <si>
    <t>4a</t>
  </si>
  <si>
    <t xml:space="preserve">Processing/ incorporation into formulation, mixture or reaction product </t>
  </si>
  <si>
    <t>Incorporation into soap, cleaning compound, and toilet preparation manufacturing</t>
  </si>
  <si>
    <t>4b</t>
  </si>
  <si>
    <t>5a</t>
  </si>
  <si>
    <t xml:space="preserve">Use of solvents in printing ink manufacturing; paint and coating manufacturing; synthetic dye and pigment manufacturing </t>
  </si>
  <si>
    <t>Incorporation into formulation, mixture, or reaction product</t>
  </si>
  <si>
    <t>5b</t>
  </si>
  <si>
    <t>8a</t>
  </si>
  <si>
    <t xml:space="preserve">Industrial Use/ Functional fluids (closed system) </t>
  </si>
  <si>
    <t>Functional fluids (closed system) in all other basic chemical manufacturing</t>
  </si>
  <si>
    <t>Functional fluids (closed system)</t>
  </si>
  <si>
    <t>8b</t>
  </si>
  <si>
    <t>9a</t>
  </si>
  <si>
    <t>Industrial Use/ Use of solvents in printing ink manufacturing; paint and coating manufacturing; synthetic dye and pigment manufacturing </t>
  </si>
  <si>
    <t>Non-Incorporative Activities - Processing aids, not otherwise listed</t>
  </si>
  <si>
    <t>Industrial Use of Solvents</t>
  </si>
  <si>
    <t>9b</t>
  </si>
  <si>
    <t>9c</t>
  </si>
  <si>
    <t>Maintenance Mechanics &amp; Electricians</t>
  </si>
  <si>
    <t>9d</t>
  </si>
  <si>
    <t>10a</t>
  </si>
  <si>
    <t>Commercial Use/ Use of ink, toner, and colorant products\</t>
  </si>
  <si>
    <t xml:space="preserve">Use of ink, toner, and colorant products </t>
  </si>
  <si>
    <t>10b</t>
  </si>
  <si>
    <t>11a</t>
  </si>
  <si>
    <t>Commercial Use/ Use of coatings and paints, thinner, paint removers</t>
  </si>
  <si>
    <t xml:space="preserve">Use of coatings and paints, thinners, paint removers </t>
  </si>
  <si>
    <t>Use of paints and coatings</t>
  </si>
  <si>
    <t>11b</t>
  </si>
  <si>
    <t>12a</t>
  </si>
  <si>
    <t>Commericial Use/Use of Paint Thinners &amp; Removers</t>
  </si>
  <si>
    <t xml:space="preserve">Use of Paint Thinners &amp; Removers </t>
  </si>
  <si>
    <t>Use of Paint Thinners &amp; Removers</t>
  </si>
  <si>
    <t>12b</t>
  </si>
  <si>
    <t>13a</t>
  </si>
  <si>
    <t>Commercial Use/ Use of Lubricants and Greases</t>
  </si>
  <si>
    <t>Use of lubricants and greases </t>
  </si>
  <si>
    <t>13b</t>
  </si>
  <si>
    <t>14a</t>
  </si>
  <si>
    <t>Consumer Use/ Use as a Fuel Additive</t>
  </si>
  <si>
    <t>Use as a Fuel Additive</t>
  </si>
  <si>
    <t>Use of Fuels and Related Products</t>
  </si>
  <si>
    <t>14b</t>
  </si>
  <si>
    <t>16a</t>
  </si>
  <si>
    <t>Commercial Use/ Other use</t>
  </si>
  <si>
    <t>Use of laboratory chemicals</t>
  </si>
  <si>
    <t>16b</t>
  </si>
  <si>
    <t xml:space="preserve">ONU </t>
  </si>
  <si>
    <t>16c</t>
  </si>
  <si>
    <t>16d</t>
  </si>
  <si>
    <t>17a</t>
  </si>
  <si>
    <t>Other Use/Cleaning and Furnishing Care Products</t>
  </si>
  <si>
    <t>Cleaning and Furnishing Care Products</t>
  </si>
  <si>
    <t>Use of cleaning and furnishing care products</t>
  </si>
  <si>
    <t>21a</t>
  </si>
  <si>
    <t>21b</t>
  </si>
  <si>
    <t>Consumer Use/Sheep Branding Fluid</t>
  </si>
  <si>
    <t>Sheep Branding Fluid</t>
  </si>
  <si>
    <t>Sheep Branding Fluid (See Risk Evaluation for Inhalation risk results)</t>
  </si>
  <si>
    <t>18a</t>
  </si>
  <si>
    <t>18b</t>
  </si>
  <si>
    <t>19a</t>
  </si>
  <si>
    <t>Disposal</t>
  </si>
  <si>
    <t>19b</t>
  </si>
  <si>
    <t>19c</t>
  </si>
  <si>
    <t>Consumer Use/Septic Tank Cleaner</t>
  </si>
  <si>
    <t>Septic Tank Cleaner</t>
  </si>
  <si>
    <t>Septic Tank Cleaner (See Risk Evaluation for Inhalation risk results)</t>
  </si>
  <si>
    <t>N/A = not assessed because ONUs are not assumed to be wearing PPE</t>
  </si>
  <si>
    <t>NR = not reported</t>
  </si>
  <si>
    <t>- - = exposure data for ONUs were not available</t>
  </si>
  <si>
    <r>
      <t>–</t>
    </r>
    <r>
      <rPr>
        <sz val="9.5"/>
        <color theme="1"/>
        <rFont val="Times New Roman"/>
        <family val="1"/>
      </rPr>
      <t xml:space="preserve"> = not included because calculated risk was below benchmark MOE for high-end exposures without PPE</t>
    </r>
  </si>
  <si>
    <r>
      <t>*</t>
    </r>
    <r>
      <rPr>
        <sz val="10"/>
        <color theme="1"/>
        <rFont val="Times New Roman"/>
        <family val="1"/>
      </rPr>
      <t>EPA cannot separately determine a central tendency and high-end estimate and/or EPA cannot determine statistical representativeness of the values given the small sample size.</t>
    </r>
  </si>
  <si>
    <t>** The risk assessment did not provide details about how these values were calculated, therefore, it is unclear what percentile is represented when an exposure is described as “reasonable worst case.”</t>
  </si>
  <si>
    <t>***For this scenario, the high-end was the 90th percentile.</t>
  </si>
  <si>
    <r>
      <t>****For this scenario, the high-end was the maximum value.</t>
    </r>
    <r>
      <rPr>
        <sz val="8"/>
        <color theme="1"/>
        <rFont val="Times New Roman"/>
        <family val="1"/>
      </rPr>
      <t> </t>
    </r>
  </si>
  <si>
    <t>Inhalation Exposure</t>
  </si>
  <si>
    <t>Similar Exposure Group (select)</t>
  </si>
  <si>
    <t>Intermeidate, Non-Cancer Exposures</t>
  </si>
  <si>
    <t>Intermeidate Retained Dose, Non-Cancer</t>
  </si>
  <si>
    <t>ACp-DCB, 8-hr TWA (ppm)</t>
  </si>
  <si>
    <t>Cp-DCB, 12-hr TWA (ppm)</t>
  </si>
  <si>
    <t>ACp-DCB, 12-hr TWA (ppm)</t>
  </si>
  <si>
    <t>ADCp-DCB, 12-hr TWA (ppm)</t>
  </si>
  <si>
    <t>LADCp-DCB, 12-hr TWA (ppm)</t>
  </si>
  <si>
    <r>
      <t>ADD</t>
    </r>
    <r>
      <rPr>
        <b/>
        <vertAlign val="subscript"/>
        <sz val="10"/>
        <rFont val="Calibri"/>
        <family val="2"/>
        <scheme val="minor"/>
      </rPr>
      <t>p-DCB</t>
    </r>
    <r>
      <rPr>
        <b/>
        <sz val="10"/>
        <rFont val="Calibri"/>
        <family val="2"/>
        <scheme val="minor"/>
      </rPr>
      <t xml:space="preserve"> (mg/kg-day)</t>
    </r>
  </si>
  <si>
    <t>Risk Estimation for Inhalation Exposures</t>
  </si>
  <si>
    <t>Risk Estimation for Dermal Exposures</t>
  </si>
  <si>
    <t>Risk Type</t>
  </si>
  <si>
    <t>Toxicity Endpoint</t>
  </si>
  <si>
    <t>Study</t>
  </si>
  <si>
    <t>No Respirator</t>
  </si>
  <si>
    <t>APF = 10</t>
  </si>
  <si>
    <t>APF = 25</t>
  </si>
  <si>
    <t>APF = 50</t>
  </si>
  <si>
    <t>APF = 1,000</t>
  </si>
  <si>
    <t>APF = 10,000</t>
  </si>
  <si>
    <t>No Gloves</t>
  </si>
  <si>
    <t>PF = 5</t>
  </si>
  <si>
    <t>PF = 10</t>
  </si>
  <si>
    <t>PF = 20</t>
  </si>
  <si>
    <t>Acute, Non-Cancer</t>
  </si>
  <si>
    <t>Short-Term/ Subchronic</t>
  </si>
  <si>
    <t>Chronic, Non-Cancer</t>
  </si>
  <si>
    <r>
      <t>IUR (ppm)</t>
    </r>
    <r>
      <rPr>
        <b/>
        <vertAlign val="superscript"/>
        <sz val="10"/>
        <rFont val="Calibri"/>
        <family val="2"/>
        <scheme val="minor"/>
      </rPr>
      <t>-1</t>
    </r>
  </si>
  <si>
    <r>
      <t>CSF (mg/kg-d)</t>
    </r>
    <r>
      <rPr>
        <b/>
        <vertAlign val="superscript"/>
        <sz val="10"/>
        <rFont val="Calibri"/>
        <family val="2"/>
        <scheme val="minor"/>
      </rPr>
      <t>-1</t>
    </r>
  </si>
  <si>
    <t>Tox4</t>
  </si>
  <si>
    <t>Chronic, Cancer</t>
  </si>
  <si>
    <t>[No chronic cancer IUR derived]</t>
  </si>
  <si>
    <r>
      <t>10</t>
    </r>
    <r>
      <rPr>
        <b/>
        <vertAlign val="superscript"/>
        <sz val="10"/>
        <color theme="1"/>
        <rFont val="Calibri"/>
        <family val="2"/>
        <scheme val="minor"/>
      </rPr>
      <t>-4</t>
    </r>
    <r>
      <rPr>
        <b/>
        <sz val="10"/>
        <color theme="1"/>
        <rFont val="Calibri"/>
        <family val="2"/>
        <scheme val="minor"/>
      </rPr>
      <t>, 10</t>
    </r>
    <r>
      <rPr>
        <b/>
        <vertAlign val="superscript"/>
        <sz val="10"/>
        <color theme="1"/>
        <rFont val="Calibri"/>
        <family val="2"/>
        <scheme val="minor"/>
      </rPr>
      <t>-5</t>
    </r>
    <r>
      <rPr>
        <b/>
        <sz val="10"/>
        <color theme="1"/>
        <rFont val="Calibri"/>
        <family val="2"/>
        <scheme val="minor"/>
      </rPr>
      <t>, 10</t>
    </r>
    <r>
      <rPr>
        <b/>
        <vertAlign val="superscript"/>
        <sz val="10"/>
        <color theme="1"/>
        <rFont val="Calibri"/>
        <family val="2"/>
        <scheme val="minor"/>
      </rPr>
      <t>-6</t>
    </r>
  </si>
  <si>
    <t>Tox5</t>
  </si>
  <si>
    <t>For Dashboard</t>
  </si>
  <si>
    <t>Calculated Doses</t>
  </si>
  <si>
    <t>Exposure Category</t>
  </si>
  <si>
    <t>Short-Term/Subchronic Retained Dose, Non-Cancer</t>
  </si>
  <si>
    <t>Notes</t>
  </si>
  <si>
    <t>Look-up Name</t>
  </si>
  <si>
    <t>Condition of Use </t>
  </si>
  <si>
    <t>Worker Type</t>
  </si>
  <si>
    <r>
      <t>APDR</t>
    </r>
    <r>
      <rPr>
        <b/>
        <vertAlign val="subscript"/>
        <sz val="11"/>
        <color theme="1"/>
        <rFont val="Calibri"/>
        <family val="2"/>
        <scheme val="minor"/>
      </rPr>
      <t>exp</t>
    </r>
    <r>
      <rPr>
        <b/>
        <sz val="11"/>
        <color theme="1"/>
        <rFont val="Calibri"/>
        <family val="2"/>
        <scheme val="minor"/>
      </rPr>
      <t xml:space="preserve"> (mg/day)</t>
    </r>
  </si>
  <si>
    <t>ARDp-DCB (mg/kg-day)</t>
  </si>
  <si>
    <t>CRDp-DCB (mg/kg-day)</t>
  </si>
  <si>
    <t>For Risk Reduction (RR) Heat Map</t>
  </si>
  <si>
    <t>Look-up Values and Risk Parameter Values</t>
  </si>
  <si>
    <t xml:space="preserve">Inhalation </t>
  </si>
  <si>
    <t>Acute and Chronic, Non-Cancer Parameters</t>
  </si>
  <si>
    <t>Cancer Parameters</t>
  </si>
  <si>
    <t>Look-up Table Values</t>
  </si>
  <si>
    <t>Code</t>
  </si>
  <si>
    <t>Uncertainty Factors (UFs) for Benchmark MOE</t>
  </si>
  <si>
    <t>HED (mg/kg-d)</t>
  </si>
  <si>
    <r>
      <t>IUR (ppm)</t>
    </r>
    <r>
      <rPr>
        <b/>
        <vertAlign val="superscript"/>
        <sz val="11"/>
        <color theme="1"/>
        <rFont val="Calibri"/>
        <family val="2"/>
        <scheme val="minor"/>
      </rPr>
      <t>-1</t>
    </r>
  </si>
  <si>
    <r>
      <t>CSF (mg/kg-d)</t>
    </r>
    <r>
      <rPr>
        <b/>
        <vertAlign val="superscript"/>
        <sz val="11"/>
        <color theme="1"/>
        <rFont val="Calibri"/>
        <family val="2"/>
        <scheme val="minor"/>
      </rPr>
      <t>-1</t>
    </r>
  </si>
  <si>
    <t>Exposure Percentiles</t>
  </si>
  <si>
    <t>Target Cancer Risk Level</t>
  </si>
  <si>
    <t>Respiratory Toxicity (inhalation); Liver Toxicity (dermal)</t>
  </si>
  <si>
    <t>U.S. EPA, 2026, 13243348 and NIEHS, 2025, 13049126 (inhalation); Umemara, 1996, 4912371 (dermal)</t>
  </si>
  <si>
    <t>Intermediate, Non-Cancer</t>
  </si>
  <si>
    <t>HEC conversion factor</t>
  </si>
  <si>
    <t>ppm per mg/m3</t>
  </si>
  <si>
    <t>o-DCB MW</t>
  </si>
  <si>
    <t>g/mol</t>
  </si>
  <si>
    <t>Molar Volume</t>
  </si>
  <si>
    <t>L/mol</t>
  </si>
  <si>
    <t>Data for Risk Graph on Dashboard</t>
  </si>
  <si>
    <t>Central Tendancy</t>
  </si>
  <si>
    <t>Occupational Non-user</t>
  </si>
  <si>
    <t>`</t>
  </si>
  <si>
    <t>Worker</t>
  </si>
  <si>
    <t>8-hr TWA Exposures Worker Type
(select) Exposure Estimates</t>
  </si>
  <si>
    <t>SEG</t>
  </si>
  <si>
    <t>Exposure Frequency</t>
  </si>
  <si>
    <t>Full-Shift TWA Exposures</t>
  </si>
  <si>
    <t>Total Datapoints</t>
  </si>
  <si>
    <t>Sources &amp; Notes</t>
  </si>
  <si>
    <t>Data Type</t>
  </si>
  <si>
    <t>AC MOE</t>
  </si>
  <si>
    <t>IADC MOE</t>
  </si>
  <si>
    <t>ADC MOE</t>
  </si>
  <si>
    <t>LADC Cancer Risk</t>
  </si>
  <si>
    <t>(day/yr)</t>
  </si>
  <si>
    <r>
      <t>C</t>
    </r>
    <r>
      <rPr>
        <b/>
        <vertAlign val="subscript"/>
        <sz val="10"/>
        <rFont val="Calibri"/>
        <family val="2"/>
        <scheme val="minor"/>
      </rPr>
      <t>full-shift TWA</t>
    </r>
    <r>
      <rPr>
        <b/>
        <sz val="10"/>
        <rFont val="Calibri"/>
        <family val="2"/>
        <scheme val="minor"/>
      </rPr>
      <t xml:space="preserve"> (ppm)</t>
    </r>
  </si>
  <si>
    <r>
      <t>AC</t>
    </r>
    <r>
      <rPr>
        <b/>
        <vertAlign val="subscript"/>
        <sz val="10"/>
        <rFont val="Calibri"/>
        <family val="2"/>
        <scheme val="minor"/>
      </rPr>
      <t>24-hr TWA</t>
    </r>
    <r>
      <rPr>
        <b/>
        <sz val="10"/>
        <rFont val="Calibri"/>
        <family val="2"/>
        <scheme val="minor"/>
      </rPr>
      <t xml:space="preserve"> (ppm)</t>
    </r>
  </si>
  <si>
    <r>
      <t>ADC</t>
    </r>
    <r>
      <rPr>
        <b/>
        <vertAlign val="subscript"/>
        <sz val="10"/>
        <rFont val="Calibri"/>
        <family val="2"/>
        <scheme val="minor"/>
      </rPr>
      <t>24-hr TWA</t>
    </r>
    <r>
      <rPr>
        <b/>
        <sz val="10"/>
        <rFont val="Calibri"/>
        <family val="2"/>
        <scheme val="minor"/>
      </rPr>
      <t xml:space="preserve"> (ppm)</t>
    </r>
  </si>
  <si>
    <r>
      <t>LADC</t>
    </r>
    <r>
      <rPr>
        <b/>
        <vertAlign val="subscript"/>
        <sz val="10"/>
        <rFont val="Calibri"/>
        <family val="2"/>
        <scheme val="minor"/>
      </rPr>
      <t>24-hr TWA</t>
    </r>
    <r>
      <rPr>
        <b/>
        <sz val="10"/>
        <rFont val="Calibri"/>
        <family val="2"/>
        <scheme val="minor"/>
      </rPr>
      <t xml:space="preserve"> (ppm)</t>
    </r>
  </si>
  <si>
    <t xml:space="preserve">High End </t>
  </si>
  <si>
    <t>Test order data from Sabic.</t>
  </si>
  <si>
    <t>PBZ Monitoring Data</t>
  </si>
  <si>
    <t>NA</t>
  </si>
  <si>
    <t>ACC test order data, excluding extruders (covered under other OESs). Surrogate p-DCB test order data from ACC adjusted for use with o-DCB. Per the test order, days of operation were specified at 200 days/yr.</t>
  </si>
  <si>
    <t xml:space="preserve">Incorporation into soap, cleaning compound, and toilet preparation manufacturing </t>
  </si>
  <si>
    <t>CEHD data applicable to OES.</t>
  </si>
  <si>
    <t>-</t>
  </si>
  <si>
    <t>Assumed Central Tendency of Average Adult Worker.</t>
  </si>
  <si>
    <t>Based on 2 SR sources. Endpoints of ranges were used to estimate CT (50th percentile of all endpoints) and HE (95th percentile of maximums)</t>
  </si>
  <si>
    <t>Test order data from Sabic. Assess using Repackaging Data. High End and Central Tendency number of exposure days per the 2004 ESD On Lubricants and Lubricant Additives {OECD, 2004, 3827416}.</t>
  </si>
  <si>
    <t>Use of Paints and Coatings</t>
  </si>
  <si>
    <t>Coating Application via Spray-Painting in the Automotive Refinishing Industry ESD</t>
  </si>
  <si>
    <t>Modeled</t>
  </si>
  <si>
    <t>NIOSH Health Hazard Evaluation Report {3859376}.</t>
  </si>
  <si>
    <t>Use of Lubricants and Greases</t>
  </si>
  <si>
    <t>2020 ESD on Chemical Additives in Automotive Lubricants and Monte Carlo modeling.</t>
  </si>
  <si>
    <t>Monte Carlo Modeling</t>
  </si>
  <si>
    <t>Fuels and Related Products GS</t>
  </si>
  <si>
    <t xml:space="preserve">Use of laboratory chemicals </t>
  </si>
  <si>
    <t>ACC and Westlake test order data for the "Lab Technicians" SEG.  Surrogate p-DCB test order data adjusted for use with o-DCB. Additional Consideration of Sabic Test Order Data</t>
  </si>
  <si>
    <t>Analogous data from the Industrial Use of Solvents OES.</t>
  </si>
  <si>
    <t>Surrogate TVOC data from the Chemicals Used in Furnishing Cleaning Products GS</t>
  </si>
  <si>
    <t>Sheep branding fluid</t>
  </si>
  <si>
    <t xml:space="preserve">Disposal </t>
  </si>
  <si>
    <t>Westlake Test Order Data (Waste Treatment Operators and Supervisors). All data &lt;LOD.  Surrogate p-DCB test order data from Westlake adjusted for use with o-DCB.</t>
  </si>
  <si>
    <t>Calculated Central Tendency Doses</t>
  </si>
  <si>
    <t>Calculated High-End Doses</t>
  </si>
  <si>
    <t>AD MOE</t>
  </si>
  <si>
    <t>IADD MOE</t>
  </si>
  <si>
    <t>ADD MOE</t>
  </si>
  <si>
    <t>LADD Cancer Risk</t>
  </si>
  <si>
    <t>OES</t>
  </si>
  <si>
    <t>Import; Repackaging</t>
  </si>
  <si>
    <t>Processing as a reactant; Intermediates in all other basic organic chemical manufacturing</t>
  </si>
  <si>
    <t xml:space="preserve">Incorporation into soap, cleaning compound, and toilet preparation manufacturing    </t>
  </si>
  <si>
    <t xml:space="preserve">Functional fluids (closed system) in all other basic chemical manufacturing; Non-Incorporative activities – processing aids, not otherwise listed </t>
  </si>
  <si>
    <t xml:space="preserve">Use of paint thinners &amp; removers </t>
  </si>
  <si>
    <t>Use of lubricants and greases</t>
  </si>
  <si>
    <t xml:space="preserve">Use of lubricants and greases </t>
  </si>
  <si>
    <t>Use of fuels and related products</t>
  </si>
  <si>
    <t xml:space="preserve">Use as a fuel additive </t>
  </si>
  <si>
    <t xml:space="preserve">Cleaning and Furnishing Care Products </t>
  </si>
  <si>
    <t>Occupational Exposure Scenarios</t>
  </si>
  <si>
    <t>Exposure Data Types</t>
  </si>
  <si>
    <t>Dermal Exposure Scenario</t>
  </si>
  <si>
    <t>Monitoring Data</t>
  </si>
  <si>
    <t>Modeled Data</t>
  </si>
  <si>
    <t>BMDL Percentile</t>
  </si>
  <si>
    <t>o-DCB</t>
  </si>
  <si>
    <t>MW</t>
  </si>
  <si>
    <t>Assigned Protection Factor</t>
  </si>
  <si>
    <t>OSHA PEL</t>
  </si>
  <si>
    <t>ppm</t>
  </si>
  <si>
    <r>
      <t>mg/m</t>
    </r>
    <r>
      <rPr>
        <vertAlign val="superscript"/>
        <sz val="10"/>
        <rFont val="Calibri"/>
        <family val="2"/>
      </rPr>
      <t>3</t>
    </r>
  </si>
  <si>
    <t>Unit Conversions</t>
  </si>
  <si>
    <t>Micrograms to milligrams</t>
  </si>
  <si>
    <r>
      <rPr>
        <sz val="10"/>
        <rFont val="Calibri"/>
        <family val="2"/>
      </rPr>
      <t>μ</t>
    </r>
    <r>
      <rPr>
        <sz val="10"/>
        <rFont val="Arial"/>
        <family val="2"/>
      </rPr>
      <t>g/mg</t>
    </r>
  </si>
  <si>
    <t>Parameter Name</t>
  </si>
  <si>
    <t>Symbol</t>
  </si>
  <si>
    <t>Value</t>
  </si>
  <si>
    <t>Unit</t>
  </si>
  <si>
    <t>Continuous Exposure Duration (24-hr)</t>
  </si>
  <si>
    <t>ED_24</t>
  </si>
  <si>
    <t xml:space="preserve">hr/day </t>
  </si>
  <si>
    <t xml:space="preserve">Occupational Exposure Frequency </t>
  </si>
  <si>
    <t>EF</t>
  </si>
  <si>
    <t xml:space="preserve">day/yr </t>
  </si>
  <si>
    <t>Continuous Exposure Frequency</t>
  </si>
  <si>
    <t>EF_C</t>
  </si>
  <si>
    <t>Working Years Per Lifetime (Mid)</t>
  </si>
  <si>
    <t>WY_mid</t>
  </si>
  <si>
    <t xml:space="preserve">yr </t>
  </si>
  <si>
    <t>Working Years Per Lifetime (High)</t>
  </si>
  <si>
    <t>WY_high</t>
  </si>
  <si>
    <t>Lifetime Years for LADC</t>
  </si>
  <si>
    <t>LT</t>
  </si>
  <si>
    <t>Averaging time For ADC (Mid), non-cancer occupational</t>
  </si>
  <si>
    <t>AT_ADC_mid</t>
  </si>
  <si>
    <t xml:space="preserve">hr </t>
  </si>
  <si>
    <t>Averaging time For ADC (High), non-cancer occupational</t>
  </si>
  <si>
    <t>AT_ADC_high</t>
  </si>
  <si>
    <t>Averaging time For LADC, cancer occupational</t>
  </si>
  <si>
    <t>AT_LADC</t>
  </si>
  <si>
    <t>Averaging time for CRD (Mid), non-cancer continuous</t>
  </si>
  <si>
    <t>AT_CRD_mid</t>
  </si>
  <si>
    <t>day</t>
  </si>
  <si>
    <t>Averaging time for CRD (High), non-cancer continuous</t>
  </si>
  <si>
    <t>AT_CRD_high</t>
  </si>
  <si>
    <t>Averaging time for LCRD, cancer continuous</t>
  </si>
  <si>
    <t>AT_LCRD</t>
  </si>
  <si>
    <t>Breathing Ratio</t>
  </si>
  <si>
    <t>Breathing_Ratio</t>
  </si>
  <si>
    <t>Averaging time For ADC Short-term, Subchronic, non-cancer occupational</t>
  </si>
  <si>
    <t>AT_ADC_ST</t>
  </si>
  <si>
    <t>Exposure Days - Short-term/Subchronic</t>
  </si>
  <si>
    <t>EF_ST</t>
  </si>
  <si>
    <t>Averaging time for CRD (Short Term/Subchronic), non-cancer continuous</t>
  </si>
  <si>
    <t>AT_CRD_ST</t>
  </si>
  <si>
    <t>Acute Averaging Time</t>
  </si>
  <si>
    <t>AT_AC</t>
  </si>
  <si>
    <t>Industrial use of solvents</t>
  </si>
  <si>
    <t>Use in solid air care products</t>
  </si>
  <si>
    <t>SEGS</t>
  </si>
  <si>
    <t>Exposure Factors</t>
  </si>
  <si>
    <t>Woman of Childbearing Age</t>
  </si>
  <si>
    <t>Characterization of Value</t>
  </si>
  <si>
    <t>Body Weight, BW (kg)</t>
  </si>
  <si>
    <r>
      <t>1 Hand Surface Area (cm</t>
    </r>
    <r>
      <rPr>
        <b/>
        <vertAlign val="superscript"/>
        <sz val="11"/>
        <color theme="1"/>
        <rFont val="Calibri"/>
        <family val="2"/>
        <scheme val="minor"/>
      </rPr>
      <t>2</t>
    </r>
    <r>
      <rPr>
        <b/>
        <sz val="11"/>
        <color theme="1"/>
        <rFont val="Calibri"/>
        <family val="2"/>
        <scheme val="minor"/>
      </rPr>
      <t>)</t>
    </r>
  </si>
  <si>
    <r>
      <t>2 Hand Surface Area (cm</t>
    </r>
    <r>
      <rPr>
        <b/>
        <vertAlign val="superscript"/>
        <sz val="11"/>
        <color theme="1"/>
        <rFont val="Calibri"/>
        <family val="2"/>
        <scheme val="minor"/>
      </rPr>
      <t>2</t>
    </r>
    <r>
      <rPr>
        <b/>
        <sz val="11"/>
        <color theme="1"/>
        <rFont val="Calibri"/>
        <family val="2"/>
        <scheme val="minor"/>
      </rPr>
      <t>)</t>
    </r>
  </si>
  <si>
    <t>Working Years - High-End (yr)</t>
  </si>
  <si>
    <t>Working Years - Central Tendency (yr)</t>
  </si>
  <si>
    <t>Lifetime</t>
  </si>
  <si>
    <t>Woman of Childbearing Age Exposure Factors:</t>
  </si>
  <si>
    <t>Body Weight:</t>
  </si>
  <si>
    <t>From the Exposure Factors Handbook Table 8-5: Mean and Percentile Body Weights (kg) for Females Derived from NHANES (1990-2006) (1)</t>
  </si>
  <si>
    <t>Age 16 to &lt;21 years: 65.9 kg (mean)</t>
  </si>
  <si>
    <t>Age 21 to &lt;30 years: 71.9 kg (mean)</t>
  </si>
  <si>
    <t>Age 30 to &lt;40 years: 74.8 kg (mean)</t>
  </si>
  <si>
    <t>Age 40 to &lt;50 years: 77.1 kg (mean)</t>
  </si>
  <si>
    <t>(1) U.S. Environmental Protection Agency (EPA). (2011) Exposure Factors Handbook: 2011 Edition. National Center for Environmental Assessment, Washington, DC; EPA/600/R-09/052F. Available from the National Technical Information Service, Springfield, VA, and online at http://www.epa.gov/ncea/efh.</t>
  </si>
  <si>
    <t>ARDo-DCB (mg/kg-day)</t>
  </si>
  <si>
    <t>IRDo-DCB (mg/kg-day)</t>
  </si>
  <si>
    <t>CRDo-DCB (mg/kg-day)</t>
  </si>
  <si>
    <t>LCRDo-DCB (mg/kg-day)</t>
  </si>
  <si>
    <t>Lab Technician (p-DCB surrogate)</t>
  </si>
  <si>
    <t>Lab Technician (1,1,2-TCA surrogate)</t>
  </si>
  <si>
    <t>3e</t>
  </si>
  <si>
    <t>3f</t>
  </si>
  <si>
    <t>Surrogate 1,1,2-TCA test order data adjusted for use with o-DCB.</t>
  </si>
  <si>
    <t>16e</t>
  </si>
  <si>
    <t>ACC test order data. Surrogate p-DCB test order data from ACC adjusted for use with o-DCB. Per the test order, days of operation were specified at 200 days/yr.</t>
  </si>
  <si>
    <t>PUBLIC RELEASE DRAFT</t>
  </si>
  <si>
    <r>
      <t xml:space="preserve">Risk Evaluation for </t>
    </r>
    <r>
      <rPr>
        <i/>
        <sz val="14"/>
        <color theme="1"/>
        <rFont val="Times New Roman"/>
        <family val="1"/>
      </rPr>
      <t>o</t>
    </r>
    <r>
      <rPr>
        <sz val="14"/>
        <color theme="1"/>
        <rFont val="Times New Roman"/>
        <family val="1"/>
      </rPr>
      <t>-Dichlorobenzene
Supplemental File:
Draft Occupational Risk Calculator for o-Dichlorobenzene
CASRN: 95-50-1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</si>
</sst>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000"/>
    <numFmt numFmtId="166" formatCode="0.0E+00"/>
    <numFmt numFmtId="167" formatCode="0.0000"/>
    <numFmt numFmtId="168" formatCode="0.0%"/>
    <numFmt numFmtId="169" formatCode="#,##0.0_);\(#,##0.0\)"/>
    <numFmt numFmtId="170" formatCode="mmmm\ yyyy"/>
  </numFmts>
  <fonts count="68"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4"/>
      <color theme="1"/>
      <name val="Calibri"/>
      <family val="2"/>
      <scheme val="minor"/>
    </font>
    <font>
      <b/>
      <vertAlign val="superscript"/>
      <sz val="11"/>
      <color theme="1"/>
      <name val="Calibri"/>
      <family val="2"/>
      <scheme val="minor"/>
    </font>
    <font>
      <b/>
      <sz val="16"/>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b/>
      <vertAlign val="subscript"/>
      <sz val="10"/>
      <name val="Calibri"/>
      <family val="2"/>
      <scheme val="minor"/>
    </font>
    <font>
      <b/>
      <sz val="16"/>
      <name val="Calibri"/>
      <family val="2"/>
      <scheme val="minor"/>
    </font>
    <font>
      <sz val="10"/>
      <name val="Calibri"/>
      <family val="2"/>
      <scheme val="minor"/>
    </font>
    <font>
      <b/>
      <vertAlign val="superscript"/>
      <sz val="10"/>
      <color theme="1"/>
      <name val="Calibri"/>
      <family val="2"/>
      <scheme val="minor"/>
    </font>
    <font>
      <sz val="11"/>
      <color theme="0" tint="-4.9989318521683403E-2"/>
      <name val="Calibri"/>
      <family val="2"/>
      <scheme val="minor"/>
    </font>
    <font>
      <b/>
      <vertAlign val="subscript"/>
      <sz val="10"/>
      <color theme="1"/>
      <name val="Calibri"/>
      <family val="2"/>
      <scheme val="minor"/>
    </font>
    <font>
      <sz val="11"/>
      <color rgb="FFFF0000"/>
      <name val="Calibri"/>
      <family val="2"/>
      <scheme val="minor"/>
    </font>
    <font>
      <u/>
      <sz val="11"/>
      <color theme="1"/>
      <name val="Calibri"/>
      <family val="2"/>
      <scheme val="minor"/>
    </font>
    <font>
      <sz val="11"/>
      <color theme="1"/>
      <name val="Calibri"/>
      <family val="2"/>
      <scheme val="minor"/>
    </font>
    <font>
      <i/>
      <sz val="11"/>
      <color theme="1"/>
      <name val="Calibri"/>
      <family val="2"/>
      <scheme val="minor"/>
    </font>
    <font>
      <b/>
      <sz val="11"/>
      <color rgb="FFFF0000"/>
      <name val="Calibri"/>
      <family val="2"/>
      <scheme val="minor"/>
    </font>
    <font>
      <sz val="10"/>
      <color rgb="FF000000"/>
      <name val="Calibri"/>
      <family val="2"/>
    </font>
    <font>
      <b/>
      <sz val="10"/>
      <color rgb="FF000000"/>
      <name val="Calibri"/>
      <family val="2"/>
      <scheme val="minor"/>
    </font>
    <font>
      <b/>
      <i/>
      <sz val="16"/>
      <name val="Calibri"/>
      <family val="2"/>
      <scheme val="minor"/>
    </font>
    <font>
      <sz val="14"/>
      <name val="Calibri"/>
      <family val="2"/>
      <scheme val="minor"/>
    </font>
    <font>
      <b/>
      <i/>
      <sz val="14"/>
      <name val="Calibri"/>
      <family val="2"/>
      <scheme val="minor"/>
    </font>
    <font>
      <b/>
      <sz val="14"/>
      <name val="Calibri"/>
      <family val="2"/>
      <scheme val="minor"/>
    </font>
    <font>
      <b/>
      <sz val="11"/>
      <color theme="9" tint="0.79998168889431442"/>
      <name val="Calibri"/>
      <family val="2"/>
      <scheme val="minor"/>
    </font>
    <font>
      <b/>
      <i/>
      <sz val="10"/>
      <name val="Calibri"/>
      <family val="2"/>
      <scheme val="minor"/>
    </font>
    <font>
      <b/>
      <sz val="10"/>
      <color theme="8" tint="0.79998168889431442"/>
      <name val="Calibri"/>
      <family val="2"/>
      <scheme val="minor"/>
    </font>
    <font>
      <u/>
      <sz val="10"/>
      <color theme="1"/>
      <name val="Calibri"/>
      <family val="2"/>
      <scheme val="minor"/>
    </font>
    <font>
      <sz val="10"/>
      <color rgb="FFFF0000"/>
      <name val="Calibri"/>
      <family val="2"/>
      <scheme val="minor"/>
    </font>
    <font>
      <sz val="10"/>
      <color theme="0" tint="-4.9989318521683403E-2"/>
      <name val="Calibri"/>
      <family val="2"/>
      <scheme val="minor"/>
    </font>
    <font>
      <sz val="10"/>
      <name val="Arial"/>
      <family val="2"/>
    </font>
    <font>
      <sz val="10"/>
      <name val="Calibri"/>
      <family val="2"/>
    </font>
    <font>
      <vertAlign val="superscript"/>
      <sz val="10"/>
      <name val="Calibri"/>
      <family val="2"/>
    </font>
    <font>
      <b/>
      <sz val="12"/>
      <name val="Calibri"/>
      <family val="2"/>
    </font>
    <font>
      <b/>
      <sz val="11"/>
      <color rgb="FF000000"/>
      <name val="Calibri"/>
      <family val="2"/>
      <scheme val="minor"/>
    </font>
    <font>
      <b/>
      <vertAlign val="subscript"/>
      <sz val="11"/>
      <color theme="1"/>
      <name val="Calibri"/>
      <family val="2"/>
      <scheme val="minor"/>
    </font>
    <font>
      <b/>
      <sz val="10"/>
      <name val="Calibri"/>
      <family val="2"/>
    </font>
    <font>
      <sz val="8"/>
      <name val="Calibri"/>
      <family val="2"/>
      <scheme val="minor"/>
    </font>
    <font>
      <b/>
      <sz val="11"/>
      <color theme="1"/>
      <name val="Arial"/>
      <family val="2"/>
    </font>
    <font>
      <sz val="11"/>
      <color theme="1"/>
      <name val="Arial"/>
      <family val="2"/>
    </font>
    <font>
      <sz val="11"/>
      <name val="Arial"/>
      <family val="2"/>
    </font>
    <font>
      <b/>
      <sz val="11"/>
      <color rgb="FFFF0000"/>
      <name val="Arial"/>
      <family val="2"/>
    </font>
    <font>
      <b/>
      <sz val="11"/>
      <color theme="1"/>
      <name val="Times New Roman"/>
      <family val="1"/>
    </font>
    <font>
      <sz val="11"/>
      <color theme="1"/>
      <name val="Times New Roman"/>
      <family val="1"/>
    </font>
    <font>
      <b/>
      <sz val="12"/>
      <color theme="1"/>
      <name val="Times New Roman"/>
      <family val="1"/>
    </font>
    <font>
      <b/>
      <sz val="9.5"/>
      <color theme="1"/>
      <name val="Times New Roman"/>
      <family val="1"/>
    </font>
    <font>
      <b/>
      <sz val="9.5"/>
      <color rgb="FF000000"/>
      <name val="Times New Roman"/>
      <family val="1"/>
    </font>
    <font>
      <b/>
      <vertAlign val="superscript"/>
      <sz val="9.5"/>
      <color rgb="FF000000"/>
      <name val="Times New Roman"/>
      <family val="1"/>
    </font>
    <font>
      <sz val="9.5"/>
      <color theme="1"/>
      <name val="Times New Roman"/>
      <family val="1"/>
    </font>
    <font>
      <sz val="9.5"/>
      <color rgb="FF000000"/>
      <name val="Times New Roman"/>
      <family val="1"/>
    </font>
    <font>
      <sz val="10"/>
      <color theme="1"/>
      <name val="Times New Roman"/>
      <family val="1"/>
    </font>
    <font>
      <sz val="8"/>
      <color theme="1"/>
      <name val="Times New Roman"/>
      <family val="1"/>
    </font>
    <font>
      <sz val="9.5"/>
      <name val="Times New Roman"/>
      <family val="1"/>
    </font>
    <font>
      <b/>
      <vertAlign val="superscript"/>
      <sz val="10"/>
      <name val="Calibri"/>
      <family val="2"/>
      <scheme val="minor"/>
    </font>
    <font>
      <i/>
      <sz val="11"/>
      <name val="Arial"/>
      <family val="2"/>
    </font>
    <font>
      <sz val="11"/>
      <color rgb="FF000000"/>
      <name val="Calibri"/>
      <family val="2"/>
      <scheme val="minor"/>
    </font>
    <font>
      <b/>
      <sz val="10"/>
      <color rgb="FFFF0000"/>
      <name val="Calibri"/>
      <family val="2"/>
      <scheme val="minor"/>
    </font>
    <font>
      <b/>
      <vertAlign val="subscript"/>
      <sz val="10"/>
      <color rgb="FF000000"/>
      <name val="Calibri"/>
      <family val="2"/>
      <scheme val="minor"/>
    </font>
    <font>
      <sz val="11"/>
      <color rgb="FF000000"/>
      <name val="Aptos Narrow"/>
      <family val="2"/>
    </font>
    <font>
      <sz val="11"/>
      <name val="Times New Roman"/>
      <family val="1"/>
    </font>
    <font>
      <b/>
      <i/>
      <sz val="12"/>
      <name val="Calibri"/>
      <family val="2"/>
      <scheme val="minor"/>
    </font>
    <font>
      <b/>
      <sz val="12"/>
      <color rgb="FFFF0000"/>
      <name val="Times New Roman"/>
      <family val="1"/>
    </font>
    <font>
      <sz val="14"/>
      <color theme="1"/>
      <name val="Times New Roman"/>
      <family val="1"/>
    </font>
    <font>
      <i/>
      <sz val="14"/>
      <color theme="1"/>
      <name val="Times New Roman"/>
      <family val="1"/>
    </font>
    <font>
      <b/>
      <i/>
      <sz val="11"/>
      <color theme="1"/>
      <name val="Times New Roman"/>
      <family val="1"/>
    </font>
  </fonts>
  <fills count="24">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rgb="FFFFFFFF"/>
        <bgColor rgb="FF000000"/>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9D9D9"/>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2" tint="-0.24994659260841701"/>
        <bgColor indexed="64"/>
      </patternFill>
    </fill>
    <fill>
      <patternFill patternType="solid">
        <fgColor theme="0" tint="-0.24994659260841701"/>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theme="6" tint="0.39997558519241921"/>
        <bgColor indexed="64"/>
      </patternFill>
    </fill>
  </fills>
  <borders count="1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style="thin">
        <color auto="1"/>
      </bottom>
      <diagonal/>
    </border>
    <border>
      <left style="thin">
        <color auto="1"/>
      </left>
      <right/>
      <top style="dashed">
        <color auto="1"/>
      </top>
      <bottom/>
      <diagonal/>
    </border>
    <border>
      <left/>
      <right/>
      <top style="dashed">
        <color auto="1"/>
      </top>
      <bottom/>
      <diagonal/>
    </border>
    <border>
      <left style="thin">
        <color auto="1"/>
      </left>
      <right/>
      <top/>
      <bottom style="dashed">
        <color auto="1"/>
      </bottom>
      <diagonal/>
    </border>
    <border>
      <left/>
      <right/>
      <top/>
      <bottom style="dashed">
        <color auto="1"/>
      </bottom>
      <diagonal/>
    </border>
    <border>
      <left/>
      <right style="thin">
        <color auto="1"/>
      </right>
      <top/>
      <bottom style="dashed">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bottom style="medium">
        <color auto="1"/>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style="medium">
        <color auto="1"/>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indexed="64"/>
      </right>
      <top/>
      <bottom/>
      <diagonal/>
    </border>
    <border>
      <left style="thin">
        <color indexed="64"/>
      </left>
      <right style="medium">
        <color indexed="64"/>
      </right>
      <top/>
      <bottom style="medium">
        <color indexed="64"/>
      </bottom>
      <diagonal/>
    </border>
    <border>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indexed="64"/>
      </left>
      <right style="medium">
        <color auto="1"/>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style="thin">
        <color auto="1"/>
      </bottom>
      <diagonal/>
    </border>
    <border>
      <left style="thin">
        <color theme="0" tint="-0.14996795556505021"/>
      </left>
      <right style="thin">
        <color theme="0" tint="-0.14996795556505021"/>
      </right>
      <top/>
      <bottom style="thin">
        <color theme="0" tint="-0.14996795556505021"/>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auto="1"/>
      </top>
      <bottom/>
      <diagonal/>
    </border>
    <border>
      <left/>
      <right style="thin">
        <color indexed="64"/>
      </right>
      <top style="medium">
        <color auto="1"/>
      </top>
      <bottom style="thin">
        <color auto="1"/>
      </bottom>
      <diagonal/>
    </border>
    <border>
      <left/>
      <right style="thin">
        <color auto="1"/>
      </right>
      <top style="thin">
        <color auto="1"/>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bottom style="medium">
        <color indexed="64"/>
      </bottom>
      <diagonal/>
    </border>
    <border>
      <left/>
      <right style="thin">
        <color indexed="64"/>
      </right>
      <top style="medium">
        <color indexed="64"/>
      </top>
      <bottom/>
      <diagonal/>
    </border>
    <border>
      <left style="hair">
        <color indexed="64"/>
      </left>
      <right style="hair">
        <color indexed="64"/>
      </right>
      <top style="medium">
        <color auto="1"/>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medium">
        <color indexed="64"/>
      </left>
      <right style="hair">
        <color indexed="64"/>
      </right>
      <top style="hair">
        <color indexed="64"/>
      </top>
      <bottom style="medium">
        <color indexed="64"/>
      </bottom>
      <diagonal/>
    </border>
    <border>
      <left style="medium">
        <color indexed="64"/>
      </left>
      <right/>
      <top style="thin">
        <color indexed="64"/>
      </top>
      <bottom style="medium">
        <color indexed="64"/>
      </bottom>
      <diagonal/>
    </border>
    <border>
      <left style="medium">
        <color auto="1"/>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style="medium">
        <color auto="1"/>
      </right>
      <top style="thin">
        <color auto="1"/>
      </top>
      <bottom/>
      <diagonal/>
    </border>
    <border>
      <left/>
      <right style="medium">
        <color indexed="64"/>
      </right>
      <top/>
      <bottom style="thin">
        <color indexed="64"/>
      </bottom>
      <diagonal/>
    </border>
    <border>
      <left/>
      <right/>
      <top style="thin">
        <color indexed="64"/>
      </top>
      <bottom style="thin">
        <color indexed="64"/>
      </bottom>
      <diagonal/>
    </border>
    <border>
      <left style="medium">
        <color theme="1"/>
      </left>
      <right style="medium">
        <color theme="1"/>
      </right>
      <top style="thin">
        <color theme="1"/>
      </top>
      <bottom/>
      <diagonal/>
    </border>
    <border>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thin">
        <color indexed="64"/>
      </top>
      <bottom style="medium">
        <color indexed="64"/>
      </bottom>
      <diagonal/>
    </border>
    <border>
      <left style="medium">
        <color auto="1"/>
      </left>
      <right style="medium">
        <color indexed="64"/>
      </right>
      <top style="medium">
        <color auto="1"/>
      </top>
      <bottom style="medium">
        <color auto="1"/>
      </bottom>
      <diagonal/>
    </border>
    <border>
      <left style="medium">
        <color auto="1"/>
      </left>
      <right/>
      <top/>
      <bottom style="thin">
        <color auto="1"/>
      </bottom>
      <diagonal/>
    </border>
    <border>
      <left/>
      <right style="thin">
        <color auto="1"/>
      </right>
      <top style="dashed">
        <color auto="1"/>
      </top>
      <bottom style="dashed">
        <color indexed="64"/>
      </bottom>
      <diagonal/>
    </border>
    <border>
      <left/>
      <right/>
      <top style="dashed">
        <color auto="1"/>
      </top>
      <bottom style="dashed">
        <color indexed="64"/>
      </bottom>
      <diagonal/>
    </border>
    <border>
      <left style="medium">
        <color indexed="64"/>
      </left>
      <right/>
      <top/>
      <bottom style="medium">
        <color indexed="64"/>
      </bottom>
      <diagonal/>
    </border>
    <border>
      <left style="thin">
        <color auto="1"/>
      </left>
      <right/>
      <top style="medium">
        <color auto="1"/>
      </top>
      <bottom/>
      <diagonal/>
    </border>
    <border>
      <left style="thin">
        <color auto="1"/>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n">
        <color auto="1"/>
      </top>
      <bottom style="thin">
        <color auto="1"/>
      </bottom>
      <diagonal/>
    </border>
    <border>
      <left style="thin">
        <color indexed="64"/>
      </left>
      <right/>
      <top style="thin">
        <color indexed="64"/>
      </top>
      <bottom style="dashed">
        <color auto="1"/>
      </bottom>
      <diagonal/>
    </border>
    <border>
      <left/>
      <right style="thin">
        <color indexed="64"/>
      </right>
      <top style="thin">
        <color indexed="64"/>
      </top>
      <bottom style="dashed">
        <color auto="1"/>
      </bottom>
      <diagonal/>
    </border>
    <border>
      <left style="thin">
        <color indexed="64"/>
      </left>
      <right/>
      <top style="dashed">
        <color auto="1"/>
      </top>
      <bottom style="dashed">
        <color indexed="64"/>
      </bottom>
      <diagonal/>
    </border>
    <border>
      <left style="hair">
        <color indexed="64"/>
      </left>
      <right style="hair">
        <color indexed="64"/>
      </right>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bottom/>
      <diagonal/>
    </border>
    <border>
      <left style="hair">
        <color indexed="64"/>
      </left>
      <right style="medium">
        <color indexed="64"/>
      </right>
      <top/>
      <bottom/>
      <diagonal/>
    </border>
    <border>
      <left style="thin">
        <color indexed="64"/>
      </left>
      <right/>
      <top style="dashed">
        <color auto="1"/>
      </top>
      <bottom style="thin">
        <color indexed="64"/>
      </bottom>
      <diagonal/>
    </border>
    <border>
      <left/>
      <right style="thin">
        <color indexed="64"/>
      </right>
      <top style="dashed">
        <color auto="1"/>
      </top>
      <bottom style="thin">
        <color indexed="64"/>
      </bottom>
      <diagonal/>
    </border>
    <border>
      <left style="medium">
        <color indexed="64"/>
      </left>
      <right/>
      <top style="thin">
        <color indexed="64"/>
      </top>
      <bottom style="thin">
        <color rgb="FF000000"/>
      </bottom>
      <diagonal/>
    </border>
    <border>
      <left style="medium">
        <color indexed="64"/>
      </left>
      <right style="thin">
        <color indexed="64"/>
      </right>
      <top style="thin">
        <color indexed="64"/>
      </top>
      <bottom style="thin">
        <color rgb="FF000000"/>
      </bottom>
      <diagonal/>
    </border>
    <border>
      <left style="thin">
        <color auto="1"/>
      </left>
      <right style="thin">
        <color auto="1"/>
      </right>
      <top style="thin">
        <color auto="1"/>
      </top>
      <bottom style="thin">
        <color rgb="FF000000"/>
      </bottom>
      <diagonal/>
    </border>
    <border>
      <left style="thin">
        <color indexed="64"/>
      </left>
      <right style="medium">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auto="1"/>
      </right>
      <top style="thin">
        <color auto="1"/>
      </top>
      <bottom style="thin">
        <color rgb="FF000000"/>
      </bottom>
      <diagonal/>
    </border>
    <border>
      <left style="medium">
        <color auto="1"/>
      </left>
      <right/>
      <top style="thin">
        <color rgb="FF000000"/>
      </top>
      <bottom style="thin">
        <color auto="1"/>
      </bottom>
      <diagonal/>
    </border>
    <border>
      <left style="medium">
        <color indexed="64"/>
      </left>
      <right style="thin">
        <color indexed="64"/>
      </right>
      <top style="thin">
        <color rgb="FF000000"/>
      </top>
      <bottom style="thin">
        <color indexed="64"/>
      </bottom>
      <diagonal/>
    </border>
    <border>
      <left style="thin">
        <color auto="1"/>
      </left>
      <right style="thin">
        <color auto="1"/>
      </right>
      <top style="thin">
        <color rgb="FF000000"/>
      </top>
      <bottom style="thin">
        <color auto="1"/>
      </bottom>
      <diagonal/>
    </border>
    <border>
      <left style="thin">
        <color indexed="64"/>
      </left>
      <right style="medium">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thin">
        <color rgb="FF000000"/>
      </bottom>
      <diagonal/>
    </border>
    <border>
      <left/>
      <right style="medium">
        <color indexed="64"/>
      </right>
      <top style="thin">
        <color rgb="FF000000"/>
      </top>
      <bottom style="thin">
        <color auto="1"/>
      </bottom>
      <diagonal/>
    </border>
    <border>
      <left style="thin">
        <color auto="1"/>
      </left>
      <right style="thin">
        <color auto="1"/>
      </right>
      <top style="thin">
        <color auto="1"/>
      </top>
      <bottom style="medium">
        <color rgb="FF000000"/>
      </bottom>
      <diagonal/>
    </border>
    <border>
      <left style="medium">
        <color indexed="64"/>
      </left>
      <right style="thin">
        <color indexed="64"/>
      </right>
      <top style="thin">
        <color indexed="64"/>
      </top>
      <bottom style="medium">
        <color rgb="FF000000"/>
      </bottom>
      <diagonal/>
    </border>
    <border>
      <left style="thin">
        <color auto="1"/>
      </left>
      <right/>
      <top style="thin">
        <color auto="1"/>
      </top>
      <bottom style="medium">
        <color rgb="FF000000"/>
      </bottom>
      <diagonal/>
    </border>
    <border>
      <left style="thin">
        <color auto="1"/>
      </left>
      <right style="thin">
        <color auto="1"/>
      </right>
      <top/>
      <bottom style="medium">
        <color rgb="FF000000"/>
      </bottom>
      <diagonal/>
    </border>
    <border>
      <left style="medium">
        <color indexed="64"/>
      </left>
      <right/>
      <top style="thin">
        <color indexed="64"/>
      </top>
      <bottom style="medium">
        <color rgb="FF000000"/>
      </bottom>
      <diagonal/>
    </border>
    <border>
      <left/>
      <right style="medium">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s>
  <cellStyleXfs count="4">
    <xf numFmtId="0" fontId="0" fillId="0" borderId="0"/>
    <xf numFmtId="9" fontId="18" fillId="0" borderId="0" applyFont="0" applyFill="0" applyBorder="0" applyAlignment="0" applyProtection="0"/>
    <xf numFmtId="0" fontId="33" fillId="0" borderId="0"/>
    <xf numFmtId="43" fontId="18" fillId="0" borderId="0" applyFont="0" applyFill="0" applyBorder="0" applyAlignment="0" applyProtection="0"/>
  </cellStyleXfs>
  <cellXfs count="995">
    <xf numFmtId="0" fontId="0" fillId="0" borderId="0" xfId="0"/>
    <xf numFmtId="0" fontId="0" fillId="3" borderId="35" xfId="0" applyFill="1" applyBorder="1" applyAlignment="1" applyProtection="1">
      <alignment horizontal="center" vertical="center"/>
      <protection locked="0"/>
    </xf>
    <xf numFmtId="0" fontId="0" fillId="3" borderId="34" xfId="0" applyFill="1" applyBorder="1" applyAlignment="1" applyProtection="1">
      <alignment horizontal="center" vertical="center"/>
      <protection locked="0"/>
    </xf>
    <xf numFmtId="0" fontId="0" fillId="3" borderId="94" xfId="0" applyFill="1" applyBorder="1" applyAlignment="1" applyProtection="1">
      <alignment horizontal="center" vertical="center"/>
      <protection locked="0"/>
    </xf>
    <xf numFmtId="0" fontId="0" fillId="3" borderId="90" xfId="0" applyFill="1" applyBorder="1" applyAlignment="1" applyProtection="1">
      <alignment horizontal="center" vertical="center"/>
      <protection locked="0"/>
    </xf>
    <xf numFmtId="0" fontId="0" fillId="3" borderId="39" xfId="0" applyFill="1" applyBorder="1" applyAlignment="1" applyProtection="1">
      <alignment horizontal="center" vertical="center"/>
      <protection locked="0"/>
    </xf>
    <xf numFmtId="0" fontId="0" fillId="3" borderId="82" xfId="0"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18" xfId="0" applyFill="1" applyBorder="1" applyAlignment="1" applyProtection="1">
      <alignment horizontal="center" vertical="center"/>
      <protection locked="0"/>
    </xf>
    <xf numFmtId="0" fontId="0" fillId="3" borderId="16"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21" xfId="0" applyFill="1" applyBorder="1" applyAlignment="1" applyProtection="1">
      <alignment horizontal="center" vertical="center"/>
      <protection locked="0"/>
    </xf>
    <xf numFmtId="0" fontId="0" fillId="3" borderId="22"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3" borderId="17" xfId="0" applyFill="1" applyBorder="1" applyAlignment="1" applyProtection="1">
      <alignment horizontal="center" vertical="center"/>
      <protection locked="0"/>
    </xf>
    <xf numFmtId="0" fontId="0" fillId="3" borderId="24" xfId="0" applyFill="1" applyBorder="1" applyAlignment="1" applyProtection="1">
      <alignment horizontal="center" vertical="center"/>
      <protection locked="0"/>
    </xf>
    <xf numFmtId="0" fontId="64" fillId="3" borderId="0" xfId="0" applyFont="1" applyFill="1" applyAlignment="1" applyProtection="1">
      <alignment horizontal="center"/>
      <protection locked="0"/>
    </xf>
    <xf numFmtId="0" fontId="0" fillId="0" borderId="0" xfId="0" applyProtection="1">
      <protection locked="0"/>
    </xf>
    <xf numFmtId="170" fontId="64" fillId="3" borderId="0" xfId="0" applyNumberFormat="1" applyFont="1" applyFill="1" applyAlignment="1" applyProtection="1">
      <alignment horizontal="center"/>
      <protection locked="0"/>
    </xf>
    <xf numFmtId="0" fontId="46" fillId="3" borderId="0" xfId="0" applyFont="1" applyFill="1" applyProtection="1">
      <protection locked="0"/>
    </xf>
    <xf numFmtId="0" fontId="65" fillId="3" borderId="0" xfId="0" applyFont="1" applyFill="1" applyAlignment="1" applyProtection="1">
      <alignment horizontal="center" vertical="center" wrapText="1"/>
      <protection locked="0"/>
    </xf>
    <xf numFmtId="49" fontId="67" fillId="3" borderId="0" xfId="0" applyNumberFormat="1" applyFont="1" applyFill="1" applyAlignment="1" applyProtection="1">
      <alignment horizontal="center"/>
      <protection locked="0"/>
    </xf>
    <xf numFmtId="0" fontId="0" fillId="0" borderId="0" xfId="0" applyAlignment="1" applyProtection="1">
      <alignment vertical="center"/>
      <protection locked="0"/>
    </xf>
    <xf numFmtId="0" fontId="41" fillId="16" borderId="34" xfId="0" applyFont="1" applyFill="1" applyBorder="1" applyAlignment="1" applyProtection="1">
      <alignment vertical="center"/>
      <protection locked="0"/>
    </xf>
    <xf numFmtId="0" fontId="42" fillId="16" borderId="34" xfId="0" applyFont="1" applyFill="1" applyBorder="1" applyAlignment="1" applyProtection="1">
      <alignment vertical="center"/>
      <protection locked="0"/>
    </xf>
    <xf numFmtId="0" fontId="43" fillId="0" borderId="95" xfId="0" applyFont="1" applyBorder="1" applyAlignment="1" applyProtection="1">
      <alignment horizontal="center" vertical="center" wrapText="1"/>
      <protection locked="0"/>
    </xf>
    <xf numFmtId="0" fontId="43" fillId="0" borderId="96"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43" fillId="0" borderId="97" xfId="0" applyFont="1" applyBorder="1" applyAlignment="1" applyProtection="1">
      <alignment horizontal="center" vertical="center" wrapText="1"/>
      <protection locked="0"/>
    </xf>
    <xf numFmtId="0" fontId="43" fillId="0" borderId="98" xfId="0" applyFont="1" applyBorder="1" applyAlignment="1" applyProtection="1">
      <alignment horizontal="center" vertical="center" wrapText="1"/>
      <protection locked="0"/>
    </xf>
    <xf numFmtId="0" fontId="41" fillId="17" borderId="99" xfId="0" applyFont="1" applyFill="1" applyBorder="1" applyAlignment="1" applyProtection="1">
      <alignment horizontal="center" vertical="center"/>
      <protection locked="0"/>
    </xf>
    <xf numFmtId="0" fontId="41" fillId="17" borderId="100" xfId="0" applyFont="1" applyFill="1" applyBorder="1" applyAlignment="1" applyProtection="1">
      <alignment horizontal="center" vertical="center"/>
      <protection locked="0"/>
    </xf>
    <xf numFmtId="0" fontId="41" fillId="18" borderId="99" xfId="0" applyFont="1" applyFill="1" applyBorder="1" applyAlignment="1" applyProtection="1">
      <alignment vertical="center"/>
      <protection locked="0"/>
    </xf>
    <xf numFmtId="0" fontId="43" fillId="0" borderId="100" xfId="0" applyFont="1" applyBorder="1" applyAlignment="1" applyProtection="1">
      <alignment vertical="center" wrapText="1"/>
      <protection locked="0"/>
    </xf>
    <xf numFmtId="0" fontId="41" fillId="18" borderId="99" xfId="0" applyFont="1" applyFill="1" applyBorder="1" applyAlignment="1" applyProtection="1">
      <alignment horizontal="left" vertical="center"/>
      <protection locked="0"/>
    </xf>
    <xf numFmtId="0" fontId="41" fillId="18" borderId="101" xfId="0" applyFont="1" applyFill="1" applyBorder="1" applyAlignment="1" applyProtection="1">
      <alignment horizontal="left" vertical="center" wrapText="1"/>
      <protection locked="0"/>
    </xf>
    <xf numFmtId="0" fontId="43" fillId="0" borderId="102" xfId="0" applyFont="1" applyBorder="1" applyAlignment="1" applyProtection="1">
      <alignment vertical="center" wrapText="1"/>
      <protection locked="0"/>
    </xf>
    <xf numFmtId="0" fontId="41" fillId="0" borderId="0" xfId="0" applyFont="1" applyAlignment="1" applyProtection="1">
      <alignment horizontal="left" vertical="center" wrapText="1"/>
      <protection locked="0"/>
    </xf>
    <xf numFmtId="0" fontId="42" fillId="0" borderId="0" xfId="0" applyFont="1" applyAlignment="1" applyProtection="1">
      <alignment vertical="top" wrapText="1"/>
      <protection locked="0"/>
    </xf>
    <xf numFmtId="0" fontId="44" fillId="0" borderId="0" xfId="0" quotePrefix="1" applyFont="1" applyAlignment="1" applyProtection="1">
      <alignment vertical="center"/>
      <protection locked="0"/>
    </xf>
    <xf numFmtId="0" fontId="8" fillId="0" borderId="0" xfId="0" applyFont="1" applyProtection="1">
      <protection locked="0"/>
    </xf>
    <xf numFmtId="0" fontId="7" fillId="0" borderId="0" xfId="0" applyFont="1" applyProtection="1">
      <protection locked="0"/>
    </xf>
    <xf numFmtId="0" fontId="8" fillId="6" borderId="0" xfId="0" applyFont="1" applyFill="1" applyAlignment="1" applyProtection="1">
      <alignment horizontal="center"/>
      <protection locked="0"/>
    </xf>
    <xf numFmtId="0" fontId="8" fillId="22" borderId="0" xfId="0" applyFont="1" applyFill="1" applyAlignment="1" applyProtection="1">
      <alignment horizontal="left"/>
      <protection locked="0"/>
    </xf>
    <xf numFmtId="0" fontId="7" fillId="0" borderId="0" xfId="0" applyFont="1" applyAlignment="1" applyProtection="1">
      <alignment vertical="center"/>
      <protection locked="0"/>
    </xf>
    <xf numFmtId="0" fontId="7" fillId="0" borderId="0" xfId="0" quotePrefix="1" applyFont="1" applyAlignment="1" applyProtection="1">
      <alignment vertical="center" wrapText="1"/>
      <protection locked="0"/>
    </xf>
    <xf numFmtId="0" fontId="7" fillId="0" borderId="0" xfId="0" quotePrefix="1" applyFont="1" applyAlignment="1" applyProtection="1">
      <alignment wrapText="1"/>
      <protection locked="0"/>
    </xf>
    <xf numFmtId="0" fontId="7" fillId="0" borderId="0" xfId="0" quotePrefix="1"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8" fillId="0" borderId="0" xfId="0" applyFont="1" applyAlignment="1" applyProtection="1">
      <alignment horizontal="left"/>
      <protection locked="0"/>
    </xf>
    <xf numFmtId="0" fontId="7" fillId="0" borderId="0" xfId="0" quotePrefix="1" applyFont="1" applyAlignment="1" applyProtection="1">
      <alignment horizontal="left"/>
      <protection locked="0"/>
    </xf>
    <xf numFmtId="0" fontId="0" fillId="3" borderId="0" xfId="0" applyFill="1" applyAlignment="1" applyProtection="1">
      <alignment vertical="center"/>
      <protection locked="0"/>
    </xf>
    <xf numFmtId="0" fontId="0" fillId="3" borderId="0" xfId="0" applyFill="1" applyAlignment="1" applyProtection="1">
      <alignment horizontal="center" vertical="center"/>
      <protection locked="0"/>
    </xf>
    <xf numFmtId="0" fontId="2"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0" fontId="25" fillId="4" borderId="54" xfId="0" applyFont="1" applyFill="1" applyBorder="1" applyAlignment="1" applyProtection="1">
      <alignment horizontal="center" vertical="center" wrapText="1"/>
      <protection locked="0"/>
    </xf>
    <xf numFmtId="0" fontId="25" fillId="3" borderId="75" xfId="0" applyFont="1" applyFill="1" applyBorder="1" applyAlignment="1" applyProtection="1">
      <alignment horizontal="center" vertical="center" wrapText="1"/>
      <protection locked="0"/>
    </xf>
    <xf numFmtId="0" fontId="25" fillId="4" borderId="86" xfId="0" applyFont="1" applyFill="1" applyBorder="1" applyAlignment="1" applyProtection="1">
      <alignment horizontal="center" vertical="center" wrapText="1"/>
      <protection locked="0"/>
    </xf>
    <xf numFmtId="0" fontId="25" fillId="4" borderId="49" xfId="0" applyFont="1" applyFill="1" applyBorder="1" applyAlignment="1" applyProtection="1">
      <alignment horizontal="center" vertical="center" wrapText="1"/>
      <protection locked="0"/>
    </xf>
    <xf numFmtId="0" fontId="25" fillId="3" borderId="0" xfId="0" applyFont="1" applyFill="1" applyAlignment="1" applyProtection="1">
      <alignment horizontal="center" vertical="center" wrapText="1"/>
      <protection locked="0"/>
    </xf>
    <xf numFmtId="0" fontId="25" fillId="3" borderId="0" xfId="0" applyFont="1" applyFill="1" applyAlignment="1" applyProtection="1">
      <alignment vertical="center" wrapText="1"/>
      <protection locked="0"/>
    </xf>
    <xf numFmtId="0" fontId="25" fillId="4" borderId="54" xfId="0" applyFont="1" applyFill="1" applyBorder="1" applyAlignment="1" applyProtection="1">
      <alignment horizontal="center" vertical="center" wrapText="1"/>
      <protection locked="0"/>
    </xf>
    <xf numFmtId="0" fontId="25" fillId="4" borderId="55" xfId="0" applyFont="1" applyFill="1" applyBorder="1" applyAlignment="1" applyProtection="1">
      <alignment horizontal="center" vertical="center" wrapText="1"/>
      <protection locked="0"/>
    </xf>
    <xf numFmtId="0" fontId="26" fillId="4" borderId="87" xfId="0" applyFont="1" applyFill="1" applyBorder="1" applyAlignment="1" applyProtection="1">
      <alignment horizontal="center" vertical="center" wrapText="1"/>
      <protection locked="0"/>
    </xf>
    <xf numFmtId="0" fontId="26" fillId="3" borderId="75" xfId="0" applyFont="1" applyFill="1" applyBorder="1" applyAlignment="1" applyProtection="1">
      <alignment horizontal="center" vertical="center" wrapText="1"/>
      <protection locked="0"/>
    </xf>
    <xf numFmtId="0" fontId="26" fillId="4" borderId="93" xfId="0" applyFont="1" applyFill="1" applyBorder="1" applyAlignment="1" applyProtection="1">
      <alignment horizontal="center" vertical="center" wrapText="1"/>
      <protection locked="0"/>
    </xf>
    <xf numFmtId="0" fontId="25" fillId="4" borderId="93" xfId="0" applyFont="1" applyFill="1" applyBorder="1" applyAlignment="1" applyProtection="1">
      <alignment horizontal="center" vertical="center" wrapText="1"/>
      <protection locked="0"/>
    </xf>
    <xf numFmtId="0" fontId="26" fillId="3" borderId="0" xfId="0" applyFont="1" applyFill="1" applyAlignment="1" applyProtection="1">
      <alignment horizontal="center" vertical="center" wrapText="1"/>
      <protection locked="0"/>
    </xf>
    <xf numFmtId="0" fontId="26" fillId="4" borderId="10" xfId="0" applyFont="1" applyFill="1" applyBorder="1" applyAlignment="1" applyProtection="1">
      <alignment horizontal="center" vertical="center" wrapText="1"/>
      <protection locked="0"/>
    </xf>
    <xf numFmtId="0" fontId="26" fillId="4" borderId="45" xfId="0" applyFont="1" applyFill="1" applyBorder="1" applyAlignment="1" applyProtection="1">
      <alignment horizontal="center" vertical="center" wrapText="1"/>
      <protection locked="0"/>
    </xf>
    <xf numFmtId="0" fontId="12" fillId="2" borderId="74" xfId="0" applyFont="1" applyFill="1" applyBorder="1" applyAlignment="1" applyProtection="1">
      <alignment horizontal="center" vertical="center" wrapText="1"/>
      <protection locked="0"/>
    </xf>
    <xf numFmtId="0" fontId="24" fillId="3" borderId="75" xfId="0" applyFont="1" applyFill="1" applyBorder="1" applyAlignment="1" applyProtection="1">
      <alignment vertical="center" wrapText="1"/>
      <protection locked="0"/>
    </xf>
    <xf numFmtId="0" fontId="12" fillId="2" borderId="47"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24" fillId="3" borderId="0" xfId="0" applyFont="1" applyFill="1" applyAlignment="1" applyProtection="1">
      <alignment vertical="center" wrapText="1"/>
      <protection locked="0"/>
    </xf>
    <xf numFmtId="9" fontId="24" fillId="3" borderId="0" xfId="1" applyFont="1" applyFill="1" applyBorder="1" applyAlignment="1" applyProtection="1">
      <alignment horizontal="center" vertical="center"/>
      <protection locked="0"/>
    </xf>
    <xf numFmtId="9" fontId="24" fillId="0" borderId="0" xfId="1" applyFont="1" applyFill="1" applyBorder="1" applyAlignment="1" applyProtection="1">
      <alignment horizontal="center" vertical="center"/>
      <protection locked="0"/>
    </xf>
    <xf numFmtId="0" fontId="12" fillId="2" borderId="90" xfId="0" applyFont="1" applyFill="1" applyBorder="1" applyAlignment="1" applyProtection="1">
      <alignment horizontal="center" vertical="center" wrapText="1"/>
      <protection locked="0"/>
    </xf>
    <xf numFmtId="0" fontId="12" fillId="2" borderId="82" xfId="0" applyFont="1" applyFill="1" applyBorder="1" applyAlignment="1" applyProtection="1">
      <alignment horizontal="center" vertical="center" wrapText="1"/>
      <protection locked="0"/>
    </xf>
    <xf numFmtId="0" fontId="3"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vertical="center" wrapText="1"/>
      <protection locked="0"/>
    </xf>
    <xf numFmtId="0" fontId="2" fillId="3" borderId="0" xfId="0" applyFont="1" applyFill="1" applyAlignment="1" applyProtection="1">
      <alignment horizontal="left" vertical="center" wrapText="1"/>
      <protection locked="0"/>
    </xf>
    <xf numFmtId="0" fontId="7" fillId="3" borderId="0" xfId="0" applyFont="1" applyFill="1" applyAlignment="1" applyProtection="1">
      <alignment vertical="center" wrapText="1"/>
      <protection locked="0"/>
    </xf>
    <xf numFmtId="0" fontId="12" fillId="3" borderId="0" xfId="0" applyFont="1" applyFill="1" applyAlignment="1" applyProtection="1">
      <alignment vertical="center" wrapText="1"/>
      <protection locked="0"/>
    </xf>
    <xf numFmtId="0" fontId="23" fillId="3" borderId="0" xfId="0" applyFont="1" applyFill="1" applyAlignment="1" applyProtection="1">
      <alignment vertical="center"/>
      <protection locked="0"/>
    </xf>
    <xf numFmtId="0" fontId="6" fillId="3" borderId="0" xfId="0" applyFont="1" applyFill="1" applyAlignment="1" applyProtection="1">
      <alignment vertical="center"/>
      <protection locked="0"/>
    </xf>
    <xf numFmtId="0" fontId="27"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9" fillId="5" borderId="18" xfId="0" applyFont="1" applyFill="1" applyBorder="1" applyAlignment="1" applyProtection="1">
      <alignment horizontal="center" vertical="center"/>
      <protection locked="0"/>
    </xf>
    <xf numFmtId="0" fontId="9" fillId="5" borderId="19" xfId="0" applyFont="1" applyFill="1" applyBorder="1" applyAlignment="1" applyProtection="1">
      <alignment horizontal="center" vertical="center" wrapText="1"/>
      <protection locked="0"/>
    </xf>
    <xf numFmtId="0" fontId="9" fillId="5" borderId="16" xfId="0" applyFont="1" applyFill="1" applyBorder="1" applyAlignment="1" applyProtection="1">
      <alignment horizontal="center" vertical="center" wrapText="1"/>
      <protection locked="0"/>
    </xf>
    <xf numFmtId="0" fontId="9" fillId="5" borderId="63" xfId="0" applyFont="1" applyFill="1" applyBorder="1" applyAlignment="1" applyProtection="1">
      <alignment horizontal="center" vertical="center" wrapText="1"/>
      <protection locked="0"/>
    </xf>
    <xf numFmtId="0" fontId="9" fillId="5" borderId="16" xfId="0" applyFont="1" applyFill="1" applyBorder="1" applyAlignment="1" applyProtection="1">
      <alignment horizontal="center" vertical="center" wrapText="1"/>
      <protection locked="0"/>
    </xf>
    <xf numFmtId="0" fontId="9" fillId="5" borderId="20" xfId="0" applyFont="1" applyFill="1" applyBorder="1" applyAlignment="1" applyProtection="1">
      <alignment horizontal="center" vertical="center" wrapText="1"/>
      <protection locked="0"/>
    </xf>
    <xf numFmtId="0" fontId="9" fillId="3" borderId="0" xfId="0" applyFont="1" applyFill="1" applyAlignment="1" applyProtection="1">
      <alignment horizontal="center" vertical="center" wrapText="1"/>
      <protection locked="0"/>
    </xf>
    <xf numFmtId="0" fontId="9" fillId="5" borderId="16" xfId="0" applyFont="1" applyFill="1" applyBorder="1" applyAlignment="1" applyProtection="1">
      <alignment horizontal="center" vertical="center"/>
      <protection locked="0"/>
    </xf>
    <xf numFmtId="0" fontId="9" fillId="5" borderId="35" xfId="0" applyFont="1" applyFill="1" applyBorder="1" applyAlignment="1" applyProtection="1">
      <alignment horizontal="center" vertical="center"/>
      <protection locked="0"/>
    </xf>
    <xf numFmtId="0" fontId="9" fillId="5" borderId="2" xfId="0" applyFont="1" applyFill="1" applyBorder="1" applyAlignment="1" applyProtection="1">
      <alignment horizontal="center" vertical="center" wrapText="1"/>
      <protection locked="0"/>
    </xf>
    <xf numFmtId="0" fontId="9" fillId="5" borderId="133" xfId="0"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vertical="center" wrapText="1"/>
      <protection locked="0"/>
    </xf>
    <xf numFmtId="0" fontId="9" fillId="5" borderId="34" xfId="0" applyFont="1" applyFill="1" applyBorder="1" applyAlignment="1" applyProtection="1">
      <alignment horizontal="center" vertical="center" wrapText="1"/>
      <protection locked="0"/>
    </xf>
    <xf numFmtId="0" fontId="22" fillId="5" borderId="34" xfId="0" applyFont="1" applyFill="1" applyBorder="1" applyAlignment="1" applyProtection="1">
      <alignment horizontal="center" vertical="center" wrapText="1"/>
      <protection locked="0"/>
    </xf>
    <xf numFmtId="0" fontId="9" fillId="5" borderId="94" xfId="0" applyFont="1" applyFill="1" applyBorder="1" applyAlignment="1" applyProtection="1">
      <alignment horizontal="center" vertical="center" wrapText="1"/>
      <protection locked="0"/>
    </xf>
    <xf numFmtId="0" fontId="9" fillId="5" borderId="23" xfId="0" applyFont="1" applyFill="1" applyBorder="1" applyAlignment="1" applyProtection="1">
      <alignment horizontal="center" vertical="center"/>
      <protection locked="0"/>
    </xf>
    <xf numFmtId="0" fontId="9" fillId="5" borderId="17" xfId="0" applyFont="1" applyFill="1" applyBorder="1" applyAlignment="1" applyProtection="1">
      <alignment horizontal="center" vertical="center" wrapText="1"/>
      <protection locked="0"/>
    </xf>
    <xf numFmtId="0" fontId="9" fillId="5" borderId="17" xfId="0" applyFont="1" applyFill="1" applyBorder="1" applyAlignment="1" applyProtection="1">
      <alignment horizontal="center" vertical="center" wrapText="1"/>
      <protection locked="0"/>
    </xf>
    <xf numFmtId="0" fontId="22" fillId="5" borderId="17" xfId="0" applyFont="1" applyFill="1" applyBorder="1" applyAlignment="1" applyProtection="1">
      <alignment horizontal="center" vertical="center" wrapText="1"/>
      <protection locked="0"/>
    </xf>
    <xf numFmtId="0" fontId="9" fillId="5" borderId="24" xfId="0" applyFont="1" applyFill="1" applyBorder="1" applyAlignment="1" applyProtection="1">
      <alignment horizontal="center" vertical="center" wrapText="1"/>
      <protection locked="0"/>
    </xf>
    <xf numFmtId="0" fontId="9" fillId="5" borderId="134" xfId="0" applyFont="1" applyFill="1" applyBorder="1" applyAlignment="1" applyProtection="1">
      <alignment horizontal="center" vertical="center"/>
      <protection locked="0"/>
    </xf>
    <xf numFmtId="0" fontId="9" fillId="5" borderId="133" xfId="0" applyFont="1" applyFill="1" applyBorder="1" applyAlignment="1" applyProtection="1">
      <alignment horizontal="center" vertical="center"/>
      <protection locked="0"/>
    </xf>
    <xf numFmtId="0" fontId="9" fillId="5" borderId="133"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protection locked="0"/>
    </xf>
    <xf numFmtId="0" fontId="7" fillId="3" borderId="16" xfId="0" applyFont="1" applyFill="1" applyBorder="1" applyAlignment="1" applyProtection="1">
      <alignment horizontal="center" vertical="center"/>
      <protection locked="0"/>
    </xf>
    <xf numFmtId="0" fontId="7" fillId="3" borderId="26" xfId="0" applyFont="1" applyFill="1" applyBorder="1" applyAlignment="1" applyProtection="1">
      <alignment vertical="center" wrapText="1"/>
      <protection locked="0"/>
    </xf>
    <xf numFmtId="165" fontId="12" fillId="3" borderId="16" xfId="0" applyNumberFormat="1" applyFont="1" applyFill="1" applyBorder="1" applyAlignment="1" applyProtection="1">
      <alignment horizontal="center" vertical="center"/>
      <protection locked="0"/>
    </xf>
    <xf numFmtId="165" fontId="12" fillId="3" borderId="20" xfId="0" applyNumberFormat="1" applyFont="1" applyFill="1" applyBorder="1" applyAlignment="1" applyProtection="1">
      <alignment horizontal="center" vertical="center"/>
      <protection locked="0"/>
    </xf>
    <xf numFmtId="165" fontId="12" fillId="3" borderId="0" xfId="0" applyNumberFormat="1" applyFont="1" applyFill="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7" fillId="3" borderId="27" xfId="0" applyFont="1" applyFill="1" applyBorder="1" applyAlignment="1" applyProtection="1">
      <alignment vertical="center" wrapText="1"/>
      <protection locked="0"/>
    </xf>
    <xf numFmtId="165" fontId="12" fillId="3" borderId="26" xfId="0" applyNumberFormat="1" applyFont="1" applyFill="1" applyBorder="1" applyAlignment="1" applyProtection="1">
      <alignment horizontal="center" vertical="center"/>
      <protection locked="0"/>
    </xf>
    <xf numFmtId="167" fontId="12" fillId="3" borderId="16" xfId="0" applyNumberFormat="1"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3" borderId="26"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3" borderId="26" xfId="0" applyFont="1" applyFill="1" applyBorder="1" applyAlignment="1" applyProtection="1">
      <alignment vertical="center"/>
      <protection locked="0"/>
    </xf>
    <xf numFmtId="3" fontId="12" fillId="3" borderId="26" xfId="0" applyNumberFormat="1" applyFont="1" applyFill="1" applyBorder="1" applyAlignment="1" applyProtection="1">
      <alignment horizontal="center" vertical="center" wrapText="1"/>
      <protection locked="0"/>
    </xf>
    <xf numFmtId="3" fontId="12" fillId="3" borderId="16" xfId="0" applyNumberFormat="1" applyFont="1" applyFill="1" applyBorder="1" applyAlignment="1" applyProtection="1">
      <alignment horizontal="center" vertical="center" wrapText="1"/>
      <protection locked="0"/>
    </xf>
    <xf numFmtId="3" fontId="12" fillId="3" borderId="20" xfId="0" applyNumberFormat="1"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7" fillId="3" borderId="17" xfId="0" applyFont="1" applyFill="1" applyBorder="1" applyAlignment="1" applyProtection="1">
      <alignment horizontal="center" vertical="center"/>
      <protection locked="0"/>
    </xf>
    <xf numFmtId="0" fontId="7" fillId="3" borderId="17" xfId="0" applyFont="1" applyFill="1" applyBorder="1" applyAlignment="1" applyProtection="1">
      <alignment vertical="center" wrapText="1"/>
      <protection locked="0"/>
    </xf>
    <xf numFmtId="165" fontId="12" fillId="3" borderId="17" xfId="0" applyNumberFormat="1" applyFont="1" applyFill="1" applyBorder="1" applyAlignment="1" applyProtection="1">
      <alignment horizontal="center" vertical="center"/>
      <protection locked="0"/>
    </xf>
    <xf numFmtId="167" fontId="12" fillId="3" borderId="17" xfId="0" applyNumberFormat="1" applyFont="1" applyFill="1" applyBorder="1" applyAlignment="1" applyProtection="1">
      <alignment horizontal="center" vertical="center"/>
      <protection locked="0"/>
    </xf>
    <xf numFmtId="165" fontId="12" fillId="3" borderId="24" xfId="0" applyNumberFormat="1"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165" fontId="12" fillId="3" borderId="39" xfId="0" applyNumberFormat="1" applyFont="1" applyFill="1" applyBorder="1" applyAlignment="1" applyProtection="1">
      <alignment horizontal="center" vertical="center"/>
      <protection locked="0"/>
    </xf>
    <xf numFmtId="165" fontId="12" fillId="3" borderId="44" xfId="0" applyNumberFormat="1" applyFont="1" applyFill="1" applyBorder="1" applyAlignment="1" applyProtection="1">
      <alignment horizontal="center" vertical="center"/>
      <protection locked="0"/>
    </xf>
    <xf numFmtId="0" fontId="7" fillId="3" borderId="17" xfId="0" applyFont="1" applyFill="1" applyBorder="1" applyAlignment="1" applyProtection="1">
      <alignment vertical="center"/>
      <protection locked="0"/>
    </xf>
    <xf numFmtId="3" fontId="12" fillId="3" borderId="17" xfId="0" applyNumberFormat="1" applyFont="1" applyFill="1" applyBorder="1" applyAlignment="1" applyProtection="1">
      <alignment horizontal="center" vertical="center" wrapText="1"/>
      <protection locked="0"/>
    </xf>
    <xf numFmtId="3" fontId="12" fillId="3" borderId="24" xfId="0" applyNumberFormat="1" applyFont="1" applyFill="1" applyBorder="1" applyAlignment="1" applyProtection="1">
      <alignment horizontal="center" vertical="center" wrapText="1"/>
      <protection locked="0"/>
    </xf>
    <xf numFmtId="0" fontId="3"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11" fillId="3" borderId="0" xfId="0" applyFont="1" applyFill="1" applyAlignment="1" applyProtection="1">
      <alignment vertical="center"/>
      <protection locked="0"/>
    </xf>
    <xf numFmtId="0" fontId="11" fillId="3" borderId="33" xfId="0" applyFont="1" applyFill="1" applyBorder="1" applyAlignment="1" applyProtection="1">
      <alignment vertical="center"/>
      <protection locked="0"/>
    </xf>
    <xf numFmtId="0" fontId="3" fillId="3" borderId="33" xfId="0" applyFont="1" applyFill="1" applyBorder="1" applyAlignment="1" applyProtection="1">
      <alignment vertical="center" wrapText="1"/>
      <protection locked="0"/>
    </xf>
    <xf numFmtId="0" fontId="9" fillId="5" borderId="18" xfId="0" applyFont="1" applyFill="1" applyBorder="1" applyAlignment="1" applyProtection="1">
      <alignment horizontal="center" vertical="center" wrapText="1"/>
      <protection locked="0"/>
    </xf>
    <xf numFmtId="0" fontId="9" fillId="5" borderId="27" xfId="0" applyFont="1" applyFill="1" applyBorder="1" applyAlignment="1" applyProtection="1">
      <alignment horizontal="center" vertical="center"/>
      <protection locked="0"/>
    </xf>
    <xf numFmtId="0" fontId="9" fillId="5" borderId="20" xfId="0" applyFont="1" applyFill="1" applyBorder="1" applyAlignment="1" applyProtection="1">
      <alignment horizontal="center" vertical="center" wrapText="1"/>
      <protection locked="0"/>
    </xf>
    <xf numFmtId="0" fontId="9" fillId="8" borderId="63" xfId="0" applyFont="1" applyFill="1" applyBorder="1" applyAlignment="1" applyProtection="1">
      <alignment horizontal="center" vertical="center" wrapText="1"/>
      <protection locked="0"/>
    </xf>
    <xf numFmtId="0" fontId="9" fillId="8" borderId="20" xfId="0" applyFont="1" applyFill="1" applyBorder="1" applyAlignment="1" applyProtection="1">
      <alignment horizontal="center" vertical="center" wrapText="1"/>
      <protection locked="0"/>
    </xf>
    <xf numFmtId="0" fontId="9" fillId="8" borderId="0" xfId="0" applyFont="1" applyFill="1" applyAlignment="1" applyProtection="1">
      <alignment horizontal="center" vertical="center" wrapText="1"/>
      <protection locked="0"/>
    </xf>
    <xf numFmtId="0" fontId="9" fillId="5" borderId="46" xfId="0" applyFont="1" applyFill="1" applyBorder="1" applyAlignment="1" applyProtection="1">
      <alignment horizontal="center" vertical="center" wrapText="1"/>
      <protection locked="0"/>
    </xf>
    <xf numFmtId="0" fontId="9" fillId="3" borderId="0" xfId="0" applyFont="1" applyFill="1" applyAlignment="1" applyProtection="1">
      <alignment vertical="center" wrapText="1"/>
      <protection locked="0"/>
    </xf>
    <xf numFmtId="0" fontId="9" fillId="5" borderId="35" xfId="0" applyFont="1" applyFill="1" applyBorder="1" applyAlignment="1" applyProtection="1">
      <alignment horizontal="center" vertical="center" wrapText="1"/>
      <protection locked="0"/>
    </xf>
    <xf numFmtId="0" fontId="9" fillId="5" borderId="34" xfId="0" applyFont="1" applyFill="1" applyBorder="1" applyAlignment="1" applyProtection="1">
      <alignment horizontal="center" vertical="center" wrapText="1"/>
      <protection locked="0"/>
    </xf>
    <xf numFmtId="0" fontId="9" fillId="5" borderId="28" xfId="0" applyFont="1" applyFill="1" applyBorder="1" applyAlignment="1" applyProtection="1">
      <alignment horizontal="center" vertical="center"/>
      <protection locked="0"/>
    </xf>
    <xf numFmtId="0" fontId="9" fillId="5" borderId="135" xfId="0" applyFont="1" applyFill="1" applyBorder="1" applyAlignment="1" applyProtection="1">
      <alignment horizontal="center" vertical="center" wrapText="1"/>
      <protection locked="0"/>
    </xf>
    <xf numFmtId="0" fontId="9" fillId="5" borderId="76" xfId="0" applyFont="1" applyFill="1" applyBorder="1" applyAlignment="1" applyProtection="1">
      <alignment horizontal="center" vertical="center" wrapText="1"/>
      <protection locked="0"/>
    </xf>
    <xf numFmtId="0" fontId="9" fillId="5" borderId="77" xfId="0" applyFont="1" applyFill="1" applyBorder="1" applyAlignment="1" applyProtection="1">
      <alignment horizontal="center" vertical="center" wrapText="1"/>
      <protection locked="0"/>
    </xf>
    <xf numFmtId="0" fontId="9" fillId="5" borderId="64" xfId="0" applyFont="1" applyFill="1" applyBorder="1" applyAlignment="1" applyProtection="1">
      <alignment horizontal="center" vertical="center" wrapText="1"/>
      <protection locked="0"/>
    </xf>
    <xf numFmtId="0" fontId="9" fillId="5" borderId="32" xfId="0" applyFont="1" applyFill="1" applyBorder="1" applyAlignment="1" applyProtection="1">
      <alignment horizontal="center" vertical="center" wrapText="1"/>
      <protection locked="0"/>
    </xf>
    <xf numFmtId="0" fontId="9" fillId="5" borderId="0" xfId="0" applyFont="1" applyFill="1" applyAlignment="1" applyProtection="1">
      <alignment horizontal="center" vertical="center" wrapText="1"/>
      <protection locked="0"/>
    </xf>
    <xf numFmtId="0" fontId="9" fillId="5" borderId="23" xfId="0" applyFont="1" applyFill="1" applyBorder="1" applyAlignment="1" applyProtection="1">
      <alignment horizontal="center" vertical="center" wrapText="1"/>
      <protection locked="0"/>
    </xf>
    <xf numFmtId="0" fontId="9" fillId="5" borderId="39" xfId="0" applyFont="1" applyFill="1" applyBorder="1" applyAlignment="1" applyProtection="1">
      <alignment horizontal="center" vertical="center"/>
      <protection locked="0"/>
    </xf>
    <xf numFmtId="0" fontId="9" fillId="5" borderId="32" xfId="0" applyFont="1" applyFill="1" applyBorder="1" applyAlignment="1" applyProtection="1">
      <alignment horizontal="center" vertical="center" wrapText="1"/>
      <protection locked="0"/>
    </xf>
    <xf numFmtId="0" fontId="9" fillId="5" borderId="74" xfId="0" applyFont="1" applyFill="1" applyBorder="1" applyAlignment="1" applyProtection="1">
      <alignment horizontal="center" vertical="center" wrapText="1"/>
      <protection locked="0"/>
    </xf>
    <xf numFmtId="0" fontId="9" fillId="5" borderId="85" xfId="0" applyFont="1" applyFill="1" applyBorder="1" applyAlignment="1" applyProtection="1">
      <alignment horizontal="center" vertical="center" wrapText="1"/>
      <protection locked="0"/>
    </xf>
    <xf numFmtId="0" fontId="9" fillId="5" borderId="134" xfId="0" applyFont="1" applyFill="1" applyBorder="1" applyAlignment="1" applyProtection="1">
      <alignment horizontal="center" vertical="center" wrapText="1"/>
      <protection locked="0"/>
    </xf>
    <xf numFmtId="0" fontId="9" fillId="5" borderId="136" xfId="0" applyFont="1" applyFill="1" applyBorder="1" applyAlignment="1" applyProtection="1">
      <alignment horizontal="center" vertical="center"/>
      <protection locked="0"/>
    </xf>
    <xf numFmtId="0" fontId="9" fillId="5" borderId="139" xfId="0" applyFont="1" applyFill="1" applyBorder="1" applyAlignment="1" applyProtection="1">
      <alignment horizontal="center" vertical="center" wrapText="1"/>
      <protection locked="0"/>
    </xf>
    <xf numFmtId="0" fontId="9" fillId="5" borderId="78" xfId="0" applyFont="1" applyFill="1" applyBorder="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12" fillId="2" borderId="18" xfId="0" applyFont="1" applyFill="1" applyBorder="1" applyAlignment="1" applyProtection="1">
      <alignment horizontal="center" vertical="center" wrapText="1"/>
      <protection locked="0"/>
    </xf>
    <xf numFmtId="2" fontId="0" fillId="3" borderId="16" xfId="0" applyNumberFormat="1" applyFill="1" applyBorder="1" applyAlignment="1" applyProtection="1">
      <alignment horizontal="center" vertical="center"/>
      <protection locked="0"/>
    </xf>
    <xf numFmtId="0" fontId="7" fillId="3" borderId="16" xfId="0" applyFont="1" applyFill="1" applyBorder="1" applyAlignment="1" applyProtection="1">
      <alignment vertical="center"/>
      <protection locked="0"/>
    </xf>
    <xf numFmtId="0" fontId="8" fillId="3" borderId="26" xfId="0" applyFont="1" applyFill="1" applyBorder="1" applyAlignment="1" applyProtection="1">
      <alignment horizontal="center" vertical="center"/>
      <protection locked="0"/>
    </xf>
    <xf numFmtId="1" fontId="12" fillId="0" borderId="19" xfId="0" applyNumberFormat="1" applyFont="1" applyBorder="1" applyAlignment="1" applyProtection="1">
      <alignment horizontal="center" vertical="center"/>
      <protection locked="0"/>
    </xf>
    <xf numFmtId="1" fontId="12" fillId="0" borderId="45" xfId="0" applyNumberFormat="1" applyFont="1" applyBorder="1" applyAlignment="1" applyProtection="1">
      <alignment horizontal="center" vertical="center"/>
      <protection locked="0"/>
    </xf>
    <xf numFmtId="2" fontId="12" fillId="3" borderId="0" xfId="0" applyNumberFormat="1" applyFont="1" applyFill="1" applyAlignment="1" applyProtection="1">
      <alignment horizontal="center" vertical="center"/>
      <protection locked="0"/>
    </xf>
    <xf numFmtId="1" fontId="12" fillId="0" borderId="63" xfId="0" applyNumberFormat="1" applyFont="1" applyBorder="1" applyAlignment="1" applyProtection="1">
      <alignment horizontal="center" vertical="center"/>
      <protection locked="0"/>
    </xf>
    <xf numFmtId="2" fontId="12" fillId="0" borderId="19" xfId="0" applyNumberFormat="1" applyFont="1" applyBorder="1" applyAlignment="1" applyProtection="1">
      <alignment horizontal="center" vertical="center"/>
      <protection locked="0"/>
    </xf>
    <xf numFmtId="2" fontId="12" fillId="0" borderId="0" xfId="0" applyNumberFormat="1" applyFont="1" applyAlignment="1" applyProtection="1">
      <alignment horizontal="center" vertical="center"/>
      <protection locked="0"/>
    </xf>
    <xf numFmtId="1" fontId="0" fillId="3" borderId="27" xfId="0" applyNumberForma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1" fontId="12" fillId="0" borderId="10" xfId="0" applyNumberFormat="1" applyFont="1" applyBorder="1" applyAlignment="1" applyProtection="1">
      <alignment horizontal="center" vertical="center"/>
      <protection locked="0"/>
    </xf>
    <xf numFmtId="0" fontId="12" fillId="2" borderId="37" xfId="0" applyFont="1" applyFill="1" applyBorder="1" applyAlignment="1" applyProtection="1">
      <alignment horizontal="center" vertical="center" wrapText="1"/>
      <protection locked="0"/>
    </xf>
    <xf numFmtId="1" fontId="0" fillId="3" borderId="26" xfId="0" applyNumberFormat="1" applyFill="1" applyBorder="1" applyAlignment="1" applyProtection="1">
      <alignment horizontal="center" vertical="center"/>
      <protection locked="0"/>
    </xf>
    <xf numFmtId="1" fontId="12" fillId="0" borderId="16" xfId="0" applyNumberFormat="1" applyFont="1" applyBorder="1" applyAlignment="1" applyProtection="1">
      <alignment horizontal="center" vertical="center"/>
      <protection locked="0"/>
    </xf>
    <xf numFmtId="1" fontId="12" fillId="0" borderId="20" xfId="0" applyNumberFormat="1" applyFont="1" applyBorder="1" applyAlignment="1" applyProtection="1">
      <alignment horizontal="center" vertical="center"/>
      <protection locked="0"/>
    </xf>
    <xf numFmtId="3" fontId="9" fillId="0" borderId="26" xfId="0" applyNumberFormat="1" applyFont="1" applyBorder="1" applyAlignment="1" applyProtection="1">
      <alignment horizontal="center" vertical="center"/>
      <protection locked="0"/>
    </xf>
    <xf numFmtId="2" fontId="12" fillId="0" borderId="20" xfId="0" applyNumberFormat="1" applyFont="1" applyBorder="1" applyAlignment="1" applyProtection="1">
      <alignment horizontal="center" vertical="center"/>
      <protection locked="0"/>
    </xf>
    <xf numFmtId="0" fontId="12" fillId="2" borderId="23" xfId="0" applyFont="1" applyFill="1" applyBorder="1" applyAlignment="1" applyProtection="1">
      <alignment horizontal="center" vertical="center" wrapText="1"/>
      <protection locked="0"/>
    </xf>
    <xf numFmtId="2" fontId="0" fillId="3" borderId="17" xfId="0" applyNumberFormat="1" applyFill="1" applyBorder="1" applyAlignment="1" applyProtection="1">
      <alignment horizontal="center" vertical="center"/>
      <protection locked="0"/>
    </xf>
    <xf numFmtId="0" fontId="8" fillId="3" borderId="17" xfId="0" applyFont="1" applyFill="1" applyBorder="1" applyAlignment="1" applyProtection="1">
      <alignment horizontal="center" vertical="center"/>
      <protection locked="0"/>
    </xf>
    <xf numFmtId="1" fontId="12" fillId="0" borderId="32" xfId="0" applyNumberFormat="1" applyFont="1" applyBorder="1" applyAlignment="1" applyProtection="1">
      <alignment horizontal="center" vertical="center"/>
      <protection locked="0"/>
    </xf>
    <xf numFmtId="1" fontId="12" fillId="0" borderId="85" xfId="0" applyNumberFormat="1" applyFont="1" applyBorder="1" applyAlignment="1" applyProtection="1">
      <alignment horizontal="center" vertical="center"/>
      <protection locked="0"/>
    </xf>
    <xf numFmtId="2" fontId="12" fillId="0" borderId="64" xfId="0" applyNumberFormat="1" applyFont="1" applyBorder="1" applyAlignment="1" applyProtection="1">
      <alignment horizontal="center" vertical="center"/>
      <protection locked="0"/>
    </xf>
    <xf numFmtId="2" fontId="12" fillId="0" borderId="32" xfId="0" applyNumberFormat="1" applyFont="1" applyBorder="1" applyAlignment="1" applyProtection="1">
      <alignment horizontal="center" vertical="center"/>
      <protection locked="0"/>
    </xf>
    <xf numFmtId="1" fontId="0" fillId="3" borderId="39" xfId="0" applyNumberFormat="1" applyFill="1" applyBorder="1" applyAlignment="1" applyProtection="1">
      <alignment horizontal="center" vertical="center"/>
      <protection locked="0"/>
    </xf>
    <xf numFmtId="0" fontId="8" fillId="3" borderId="32" xfId="0" applyFont="1" applyFill="1" applyBorder="1" applyAlignment="1" applyProtection="1">
      <alignment horizontal="center" vertical="center"/>
      <protection locked="0"/>
    </xf>
    <xf numFmtId="1" fontId="12" fillId="0" borderId="74" xfId="0" applyNumberFormat="1" applyFont="1" applyBorder="1" applyAlignment="1" applyProtection="1">
      <alignment horizontal="center" vertical="center"/>
      <protection locked="0"/>
    </xf>
    <xf numFmtId="1" fontId="0" fillId="3" borderId="17" xfId="0" applyNumberFormat="1" applyFill="1" applyBorder="1" applyAlignment="1" applyProtection="1">
      <alignment horizontal="center" vertical="center"/>
      <protection locked="0"/>
    </xf>
    <xf numFmtId="1" fontId="12" fillId="0" borderId="17" xfId="0" applyNumberFormat="1" applyFont="1" applyBorder="1" applyAlignment="1" applyProtection="1">
      <alignment horizontal="center" vertical="center"/>
      <protection locked="0"/>
    </xf>
    <xf numFmtId="1" fontId="12" fillId="0" borderId="24" xfId="0" applyNumberFormat="1" applyFont="1" applyBorder="1" applyAlignment="1" applyProtection="1">
      <alignment horizontal="center" vertical="center"/>
      <protection locked="0"/>
    </xf>
    <xf numFmtId="3" fontId="9" fillId="0" borderId="17" xfId="0" applyNumberFormat="1" applyFont="1" applyBorder="1" applyAlignment="1" applyProtection="1">
      <alignment horizontal="center" vertical="center"/>
      <protection locked="0"/>
    </xf>
    <xf numFmtId="2" fontId="12" fillId="0" borderId="24" xfId="0" applyNumberFormat="1" applyFont="1" applyBorder="1" applyAlignment="1" applyProtection="1">
      <alignment horizontal="center" vertical="center"/>
      <protection locked="0"/>
    </xf>
    <xf numFmtId="2" fontId="12" fillId="3" borderId="0" xfId="0" applyNumberFormat="1" applyFont="1" applyFill="1" applyAlignment="1" applyProtection="1">
      <alignment horizontal="center" vertical="center" wrapText="1"/>
      <protection locked="0"/>
    </xf>
    <xf numFmtId="2" fontId="12" fillId="3" borderId="0" xfId="0" applyNumberFormat="1" applyFont="1" applyFill="1" applyAlignment="1" applyProtection="1">
      <alignment horizontal="left" vertical="center"/>
      <protection locked="0"/>
    </xf>
    <xf numFmtId="0" fontId="2" fillId="3" borderId="33" xfId="0" applyFont="1" applyFill="1" applyBorder="1" applyAlignment="1" applyProtection="1">
      <alignment horizontal="center" vertical="center" wrapText="1"/>
      <protection locked="0"/>
    </xf>
    <xf numFmtId="0" fontId="3" fillId="3" borderId="0" xfId="0" applyFont="1" applyFill="1" applyAlignment="1" applyProtection="1">
      <alignment vertical="center" wrapText="1"/>
      <protection locked="0"/>
    </xf>
    <xf numFmtId="0" fontId="9" fillId="8" borderId="16" xfId="0" applyFont="1" applyFill="1" applyBorder="1" applyAlignment="1" applyProtection="1">
      <alignment horizontal="center" vertical="center" wrapText="1"/>
      <protection locked="0"/>
    </xf>
    <xf numFmtId="0" fontId="9" fillId="5" borderId="137" xfId="0" applyFont="1" applyFill="1" applyBorder="1" applyAlignment="1" applyProtection="1">
      <alignment horizontal="center" vertical="center" wrapText="1"/>
      <protection locked="0"/>
    </xf>
    <xf numFmtId="0" fontId="9" fillId="5" borderId="138" xfId="0" applyFont="1" applyFill="1" applyBorder="1" applyAlignment="1" applyProtection="1">
      <alignment horizontal="center" vertical="center" wrapText="1"/>
      <protection locked="0"/>
    </xf>
    <xf numFmtId="4" fontId="0" fillId="3" borderId="16" xfId="0" applyNumberFormat="1" applyFill="1" applyBorder="1" applyAlignment="1" applyProtection="1">
      <alignment horizontal="center" vertical="center"/>
      <protection locked="0"/>
    </xf>
    <xf numFmtId="164" fontId="12" fillId="3" borderId="0" xfId="0" applyNumberFormat="1" applyFont="1" applyFill="1" applyAlignment="1" applyProtection="1">
      <alignment horizontal="center" vertical="center"/>
      <protection locked="0"/>
    </xf>
    <xf numFmtId="164" fontId="12" fillId="0" borderId="63" xfId="0" applyNumberFormat="1" applyFont="1" applyBorder="1" applyAlignment="1" applyProtection="1">
      <alignment horizontal="center" vertical="center"/>
      <protection locked="0"/>
    </xf>
    <xf numFmtId="164" fontId="12" fillId="0" borderId="6" xfId="0" applyNumberFormat="1" applyFont="1" applyBorder="1" applyAlignment="1" applyProtection="1">
      <alignment horizontal="center" vertical="center"/>
      <protection locked="0"/>
    </xf>
    <xf numFmtId="164" fontId="12" fillId="0" borderId="0" xfId="0" applyNumberFormat="1" applyFont="1" applyAlignment="1" applyProtection="1">
      <alignment horizontal="center" vertical="center"/>
      <protection locked="0"/>
    </xf>
    <xf numFmtId="3" fontId="0" fillId="3" borderId="28" xfId="0" applyNumberFormat="1" applyFill="1" applyBorder="1" applyAlignment="1" applyProtection="1">
      <alignment horizontal="center" vertical="center"/>
      <protection locked="0"/>
    </xf>
    <xf numFmtId="0" fontId="7" fillId="3" borderId="19" xfId="0" applyFont="1" applyFill="1" applyBorder="1" applyAlignment="1" applyProtection="1">
      <alignment vertical="center"/>
      <protection locked="0"/>
    </xf>
    <xf numFmtId="3" fontId="9" fillId="0" borderId="91" xfId="0" applyNumberFormat="1" applyFont="1" applyBorder="1" applyAlignment="1" applyProtection="1">
      <alignment horizontal="center" vertical="center"/>
      <protection locked="0"/>
    </xf>
    <xf numFmtId="164" fontId="12" fillId="0" borderId="10" xfId="0" applyNumberFormat="1" applyFont="1" applyBorder="1" applyAlignment="1" applyProtection="1">
      <alignment horizontal="center" vertical="center"/>
      <protection locked="0"/>
    </xf>
    <xf numFmtId="164" fontId="12" fillId="0" borderId="45" xfId="0" applyNumberFormat="1" applyFont="1" applyBorder="1" applyAlignment="1" applyProtection="1">
      <alignment horizontal="center" vertical="center"/>
      <protection locked="0"/>
    </xf>
    <xf numFmtId="3" fontId="0" fillId="3" borderId="26" xfId="0" applyNumberFormat="1" applyFill="1" applyBorder="1" applyAlignment="1" applyProtection="1">
      <alignment horizontal="center" vertical="center"/>
      <protection locked="0"/>
    </xf>
    <xf numFmtId="164" fontId="12" fillId="0" borderId="26" xfId="0" applyNumberFormat="1" applyFont="1" applyBorder="1" applyAlignment="1" applyProtection="1">
      <alignment horizontal="center" vertical="center"/>
      <protection locked="0"/>
    </xf>
    <xf numFmtId="164" fontId="12" fillId="0" borderId="31" xfId="0" applyNumberFormat="1" applyFont="1" applyBorder="1" applyAlignment="1" applyProtection="1">
      <alignment horizontal="center" vertical="center"/>
      <protection locked="0"/>
    </xf>
    <xf numFmtId="4" fontId="0" fillId="3" borderId="17" xfId="0" applyNumberFormat="1" applyFill="1" applyBorder="1" applyAlignment="1" applyProtection="1">
      <alignment horizontal="center" vertical="center"/>
      <protection locked="0"/>
    </xf>
    <xf numFmtId="164" fontId="12" fillId="0" borderId="64" xfId="0" applyNumberFormat="1" applyFont="1" applyBorder="1" applyAlignment="1" applyProtection="1">
      <alignment horizontal="center" vertical="center"/>
      <protection locked="0"/>
    </xf>
    <xf numFmtId="164" fontId="12" fillId="0" borderId="32" xfId="0" applyNumberFormat="1" applyFont="1" applyBorder="1" applyAlignment="1" applyProtection="1">
      <alignment horizontal="center" vertical="center"/>
      <protection locked="0"/>
    </xf>
    <xf numFmtId="3" fontId="0" fillId="3" borderId="39" xfId="0" applyNumberFormat="1" applyFill="1" applyBorder="1" applyAlignment="1" applyProtection="1">
      <alignment horizontal="center" vertical="center"/>
      <protection locked="0"/>
    </xf>
    <xf numFmtId="0" fontId="7" fillId="3" borderId="32" xfId="0" applyFont="1" applyFill="1" applyBorder="1" applyAlignment="1" applyProtection="1">
      <alignment vertical="center"/>
      <protection locked="0"/>
    </xf>
    <xf numFmtId="3" fontId="9" fillId="0" borderId="32" xfId="0" applyNumberFormat="1" applyFont="1" applyBorder="1" applyAlignment="1" applyProtection="1">
      <alignment horizontal="center" vertical="center"/>
      <protection locked="0"/>
    </xf>
    <xf numFmtId="164" fontId="12" fillId="0" borderId="74" xfId="0" applyNumberFormat="1" applyFont="1" applyBorder="1" applyAlignment="1" applyProtection="1">
      <alignment horizontal="center" vertical="center"/>
      <protection locked="0"/>
    </xf>
    <xf numFmtId="164" fontId="12" fillId="0" borderId="85" xfId="0" applyNumberFormat="1" applyFont="1" applyBorder="1" applyAlignment="1" applyProtection="1">
      <alignment horizontal="center" vertical="center"/>
      <protection locked="0"/>
    </xf>
    <xf numFmtId="3" fontId="0" fillId="3" borderId="17" xfId="0" applyNumberFormat="1" applyFill="1" applyBorder="1" applyAlignment="1" applyProtection="1">
      <alignment horizontal="center" vertical="center"/>
      <protection locked="0"/>
    </xf>
    <xf numFmtId="164" fontId="12" fillId="0" borderId="17" xfId="0" applyNumberFormat="1" applyFont="1" applyBorder="1" applyAlignment="1" applyProtection="1">
      <alignment horizontal="center" vertical="center"/>
      <protection locked="0"/>
    </xf>
    <xf numFmtId="164" fontId="12" fillId="0" borderId="24" xfId="0" applyNumberFormat="1" applyFont="1" applyBorder="1" applyAlignment="1" applyProtection="1">
      <alignment horizontal="center" vertical="center"/>
      <protection locked="0"/>
    </xf>
    <xf numFmtId="0" fontId="12" fillId="3" borderId="0" xfId="0" applyFont="1" applyFill="1" applyAlignment="1" applyProtection="1">
      <alignment vertical="center"/>
      <protection locked="0"/>
    </xf>
    <xf numFmtId="2" fontId="12" fillId="0" borderId="63" xfId="0" applyNumberFormat="1" applyFont="1" applyBorder="1" applyAlignment="1" applyProtection="1">
      <alignment horizontal="center" vertical="center"/>
      <protection locked="0"/>
    </xf>
    <xf numFmtId="2" fontId="12" fillId="0" borderId="6" xfId="0" applyNumberFormat="1" applyFont="1" applyBorder="1" applyAlignment="1" applyProtection="1">
      <alignment horizontal="center" vertical="center"/>
      <protection locked="0"/>
    </xf>
    <xf numFmtId="1" fontId="0" fillId="3" borderId="28" xfId="0" applyNumberFormat="1" applyFill="1" applyBorder="1" applyAlignment="1" applyProtection="1">
      <alignment horizontal="center" vertical="center"/>
      <protection locked="0"/>
    </xf>
    <xf numFmtId="2" fontId="12" fillId="0" borderId="10" xfId="0" applyNumberFormat="1" applyFont="1" applyBorder="1" applyAlignment="1" applyProtection="1">
      <alignment horizontal="center" vertical="center"/>
      <protection locked="0"/>
    </xf>
    <xf numFmtId="2" fontId="12" fillId="0" borderId="45" xfId="0" applyNumberFormat="1" applyFont="1" applyBorder="1" applyAlignment="1" applyProtection="1">
      <alignment horizontal="center" vertical="center"/>
      <protection locked="0"/>
    </xf>
    <xf numFmtId="2" fontId="12" fillId="0" borderId="26" xfId="0" applyNumberFormat="1" applyFont="1" applyBorder="1" applyAlignment="1" applyProtection="1">
      <alignment horizontal="center" vertical="center"/>
      <protection locked="0"/>
    </xf>
    <xf numFmtId="2" fontId="12" fillId="0" borderId="31" xfId="0" applyNumberFormat="1" applyFont="1" applyBorder="1" applyAlignment="1" applyProtection="1">
      <alignment horizontal="center" vertical="center"/>
      <protection locked="0"/>
    </xf>
    <xf numFmtId="2" fontId="12" fillId="0" borderId="74" xfId="0" applyNumberFormat="1" applyFont="1" applyBorder="1" applyAlignment="1" applyProtection="1">
      <alignment horizontal="center" vertical="center"/>
      <protection locked="0"/>
    </xf>
    <xf numFmtId="2" fontId="12" fillId="0" borderId="85" xfId="0" applyNumberFormat="1" applyFont="1" applyBorder="1" applyAlignment="1" applyProtection="1">
      <alignment horizontal="center" vertical="center"/>
      <protection locked="0"/>
    </xf>
    <xf numFmtId="2" fontId="12" fillId="0" borderId="17" xfId="0" applyNumberFormat="1" applyFont="1" applyBorder="1" applyAlignment="1" applyProtection="1">
      <alignment horizontal="center" vertical="center"/>
      <protection locked="0"/>
    </xf>
    <xf numFmtId="2" fontId="12" fillId="0" borderId="24" xfId="0" applyNumberFormat="1" applyFont="1" applyBorder="1" applyAlignment="1" applyProtection="1">
      <alignment horizontal="center" vertical="center"/>
      <protection locked="0"/>
    </xf>
    <xf numFmtId="1" fontId="9" fillId="3" borderId="0" xfId="0" applyNumberFormat="1" applyFont="1" applyFill="1" applyAlignment="1" applyProtection="1">
      <alignment horizontal="center" vertical="center" wrapText="1"/>
      <protection locked="0"/>
    </xf>
    <xf numFmtId="0" fontId="9" fillId="3" borderId="0" xfId="0" applyFont="1" applyFill="1" applyAlignment="1" applyProtection="1">
      <alignment horizontal="center" vertical="center" wrapText="1"/>
      <protection locked="0"/>
    </xf>
    <xf numFmtId="0" fontId="59" fillId="3" borderId="0" xfId="0" applyFont="1" applyFill="1" applyAlignment="1" applyProtection="1">
      <alignment horizontal="center" vertical="center" wrapText="1"/>
      <protection locked="0"/>
    </xf>
    <xf numFmtId="0" fontId="31" fillId="7" borderId="0" xfId="0" applyFont="1" applyFill="1" applyAlignment="1" applyProtection="1">
      <alignment horizontal="left" vertical="center"/>
      <protection locked="0"/>
    </xf>
    <xf numFmtId="0" fontId="7" fillId="3" borderId="0" xfId="0" applyFont="1" applyFill="1" applyAlignment="1" applyProtection="1">
      <alignment horizontal="center" vertical="center"/>
      <protection locked="0"/>
    </xf>
    <xf numFmtId="0" fontId="8" fillId="3" borderId="0" xfId="0" applyFont="1" applyFill="1" applyAlignment="1" applyProtection="1">
      <alignment horizontal="center" vertical="center" wrapText="1"/>
      <protection locked="0"/>
    </xf>
    <xf numFmtId="167" fontId="12" fillId="3" borderId="0" xfId="0" applyNumberFormat="1" applyFont="1" applyFill="1" applyAlignment="1" applyProtection="1">
      <alignment horizontal="center" vertical="center"/>
      <protection locked="0"/>
    </xf>
    <xf numFmtId="0" fontId="7" fillId="3" borderId="0" xfId="0" applyFont="1" applyFill="1" applyAlignment="1" applyProtection="1">
      <alignment vertical="center"/>
      <protection locked="0"/>
    </xf>
    <xf numFmtId="0" fontId="16" fillId="3" borderId="0" xfId="0" applyFont="1" applyFill="1" applyAlignment="1" applyProtection="1">
      <alignment horizontal="center" vertical="center"/>
      <protection locked="0"/>
    </xf>
    <xf numFmtId="0" fontId="14" fillId="3" borderId="0" xfId="0" applyFont="1" applyFill="1" applyAlignment="1" applyProtection="1">
      <alignment vertical="center" wrapText="1"/>
      <protection locked="0"/>
    </xf>
    <xf numFmtId="0" fontId="14" fillId="3" borderId="0" xfId="0" applyFont="1" applyFill="1" applyAlignment="1" applyProtection="1">
      <alignment vertical="center"/>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vertical="center" wrapText="1"/>
      <protection locked="0"/>
    </xf>
    <xf numFmtId="2" fontId="0" fillId="3" borderId="0" xfId="0" applyNumberFormat="1" applyFill="1" applyAlignment="1" applyProtection="1">
      <alignment horizontal="center" vertical="center"/>
      <protection locked="0"/>
    </xf>
    <xf numFmtId="0" fontId="20" fillId="3" borderId="0" xfId="0" applyFont="1" applyFill="1" applyAlignment="1" applyProtection="1">
      <alignment horizontal="center"/>
      <protection locked="0"/>
    </xf>
    <xf numFmtId="0" fontId="0" fillId="3" borderId="0" xfId="0" applyFill="1" applyProtection="1">
      <protection locked="0"/>
    </xf>
    <xf numFmtId="0" fontId="45" fillId="3" borderId="0" xfId="0" applyFont="1" applyFill="1" applyProtection="1">
      <protection locked="0"/>
    </xf>
    <xf numFmtId="0" fontId="45" fillId="3" borderId="54" xfId="0" applyFont="1" applyFill="1" applyBorder="1" applyAlignment="1" applyProtection="1">
      <alignment horizontal="center"/>
      <protection locked="0"/>
    </xf>
    <xf numFmtId="0" fontId="45" fillId="3" borderId="66" xfId="0" applyFont="1" applyFill="1" applyBorder="1" applyAlignment="1" applyProtection="1">
      <alignment horizontal="center"/>
      <protection locked="0"/>
    </xf>
    <xf numFmtId="0" fontId="45" fillId="3" borderId="55" xfId="0" applyFont="1" applyFill="1" applyBorder="1" applyAlignment="1" applyProtection="1">
      <alignment horizontal="center"/>
      <protection locked="0"/>
    </xf>
    <xf numFmtId="0" fontId="0" fillId="3" borderId="0" xfId="0" applyFill="1" applyAlignment="1" applyProtection="1">
      <alignment wrapText="1"/>
      <protection locked="0"/>
    </xf>
    <xf numFmtId="1" fontId="46" fillId="11" borderId="86" xfId="0" applyNumberFormat="1" applyFont="1" applyFill="1" applyBorder="1" applyAlignment="1" applyProtection="1">
      <alignment horizontal="center"/>
      <protection locked="0"/>
    </xf>
    <xf numFmtId="11" fontId="46" fillId="11" borderId="86" xfId="0" quotePrefix="1" applyNumberFormat="1" applyFont="1" applyFill="1" applyBorder="1" applyAlignment="1" applyProtection="1">
      <alignment horizontal="center"/>
      <protection locked="0"/>
    </xf>
    <xf numFmtId="0" fontId="45" fillId="3" borderId="66" xfId="0" applyFont="1" applyFill="1" applyBorder="1" applyAlignment="1" applyProtection="1">
      <alignment horizontal="center"/>
      <protection locked="0"/>
    </xf>
    <xf numFmtId="0" fontId="45" fillId="3" borderId="55" xfId="0" applyFont="1" applyFill="1" applyBorder="1" applyAlignment="1" applyProtection="1">
      <alignment horizontal="center"/>
      <protection locked="0"/>
    </xf>
    <xf numFmtId="0" fontId="46" fillId="11" borderId="86" xfId="0" applyFont="1" applyFill="1" applyBorder="1" applyAlignment="1" applyProtection="1">
      <alignment horizontal="center"/>
      <protection locked="0"/>
    </xf>
    <xf numFmtId="11" fontId="46" fillId="11" borderId="86" xfId="0" applyNumberFormat="1" applyFont="1" applyFill="1" applyBorder="1" applyAlignment="1" applyProtection="1">
      <alignment horizontal="center"/>
      <protection locked="0"/>
    </xf>
    <xf numFmtId="0" fontId="1" fillId="3" borderId="54" xfId="0" applyFont="1" applyFill="1" applyBorder="1" applyAlignment="1" applyProtection="1">
      <alignment horizontal="right"/>
      <protection locked="0"/>
    </xf>
    <xf numFmtId="0" fontId="0" fillId="19" borderId="55" xfId="0" applyFill="1" applyBorder="1" applyAlignment="1" applyProtection="1">
      <alignment horizontal="center"/>
      <protection locked="0"/>
    </xf>
    <xf numFmtId="0" fontId="47" fillId="3" borderId="0" xfId="0" applyFont="1" applyFill="1" applyAlignment="1" applyProtection="1">
      <alignment vertical="center"/>
      <protection locked="0"/>
    </xf>
    <xf numFmtId="0" fontId="45" fillId="9" borderId="49" xfId="0" applyFont="1" applyFill="1" applyBorder="1" applyAlignment="1" applyProtection="1">
      <alignment horizontal="center" vertical="center" wrapText="1"/>
      <protection locked="0"/>
    </xf>
    <xf numFmtId="0" fontId="48" fillId="20" borderId="49" xfId="0" applyFont="1" applyFill="1" applyBorder="1" applyAlignment="1" applyProtection="1">
      <alignment horizontal="center" vertical="center" wrapText="1"/>
      <protection locked="0"/>
    </xf>
    <xf numFmtId="0" fontId="49" fillId="20" borderId="49" xfId="0" applyFont="1" applyFill="1" applyBorder="1" applyAlignment="1" applyProtection="1">
      <alignment horizontal="center" vertical="center" wrapText="1"/>
      <protection locked="0"/>
    </xf>
    <xf numFmtId="0" fontId="49" fillId="20" borderId="54" xfId="0" applyFont="1" applyFill="1" applyBorder="1" applyAlignment="1" applyProtection="1">
      <alignment horizontal="center" vertical="center" wrapText="1"/>
      <protection locked="0"/>
    </xf>
    <xf numFmtId="0" fontId="49" fillId="20" borderId="66" xfId="0" applyFont="1" applyFill="1" applyBorder="1" applyAlignment="1" applyProtection="1">
      <alignment horizontal="center" vertical="center" wrapText="1"/>
      <protection locked="0"/>
    </xf>
    <xf numFmtId="0" fontId="49" fillId="20" borderId="55" xfId="0" applyFont="1" applyFill="1" applyBorder="1" applyAlignment="1" applyProtection="1">
      <alignment horizontal="center" vertical="center" wrapText="1"/>
      <protection locked="0"/>
    </xf>
    <xf numFmtId="0" fontId="1" fillId="19" borderId="54" xfId="0" applyFont="1" applyFill="1" applyBorder="1" applyAlignment="1" applyProtection="1">
      <alignment horizontal="center"/>
      <protection locked="0"/>
    </xf>
    <xf numFmtId="0" fontId="1" fillId="19" borderId="66" xfId="0" applyFont="1" applyFill="1" applyBorder="1" applyAlignment="1" applyProtection="1">
      <alignment horizontal="center"/>
      <protection locked="0"/>
    </xf>
    <xf numFmtId="0" fontId="1" fillId="19" borderId="55" xfId="0" applyFont="1" applyFill="1" applyBorder="1" applyAlignment="1" applyProtection="1">
      <alignment horizontal="center"/>
      <protection locked="0"/>
    </xf>
    <xf numFmtId="0" fontId="1" fillId="3" borderId="0" xfId="0" applyFont="1" applyFill="1" applyAlignment="1" applyProtection="1">
      <alignment wrapText="1"/>
      <protection locked="0"/>
    </xf>
    <xf numFmtId="0" fontId="45" fillId="9" borderId="56" xfId="0" applyFont="1" applyFill="1" applyBorder="1" applyAlignment="1" applyProtection="1">
      <alignment horizontal="center" vertical="center" wrapText="1"/>
      <protection locked="0"/>
    </xf>
    <xf numFmtId="0" fontId="48" fillId="20" borderId="56" xfId="0" applyFont="1" applyFill="1" applyBorder="1" applyAlignment="1" applyProtection="1">
      <alignment horizontal="center" vertical="center" wrapText="1"/>
      <protection locked="0"/>
    </xf>
    <xf numFmtId="0" fontId="49" fillId="20" borderId="56" xfId="0" applyFont="1" applyFill="1" applyBorder="1" applyAlignment="1" applyProtection="1">
      <alignment horizontal="center" vertical="center" wrapText="1"/>
      <protection locked="0"/>
    </xf>
    <xf numFmtId="0" fontId="49" fillId="20" borderId="61" xfId="0" applyFont="1" applyFill="1" applyBorder="1" applyAlignment="1" applyProtection="1">
      <alignment horizontal="center" vertical="center" wrapText="1"/>
      <protection locked="0"/>
    </xf>
    <xf numFmtId="0" fontId="49" fillId="20" borderId="40" xfId="0" applyFont="1" applyFill="1" applyBorder="1" applyAlignment="1" applyProtection="1">
      <alignment horizontal="center" vertical="center" wrapText="1"/>
      <protection locked="0"/>
    </xf>
    <xf numFmtId="0" fontId="49" fillId="20" borderId="61" xfId="0" applyFont="1" applyFill="1" applyBorder="1" applyAlignment="1" applyProtection="1">
      <alignment horizontal="center" vertical="center" wrapText="1"/>
      <protection locked="0"/>
    </xf>
    <xf numFmtId="0" fontId="49" fillId="20" borderId="36" xfId="0" applyFont="1" applyFill="1" applyBorder="1" applyAlignment="1" applyProtection="1">
      <alignment horizontal="center" vertical="center" wrapText="1"/>
      <protection locked="0"/>
    </xf>
    <xf numFmtId="0" fontId="49" fillId="20" borderId="27" xfId="0" applyFont="1" applyFill="1" applyBorder="1" applyAlignment="1" applyProtection="1">
      <alignment horizontal="center" vertical="center" wrapText="1"/>
      <protection locked="0"/>
    </xf>
    <xf numFmtId="0" fontId="49" fillId="20" borderId="29" xfId="0" applyFont="1" applyFill="1" applyBorder="1" applyAlignment="1" applyProtection="1">
      <alignment horizontal="center" vertical="center" wrapText="1"/>
      <protection locked="0"/>
    </xf>
    <xf numFmtId="0" fontId="46" fillId="21" borderId="86" xfId="0" applyFont="1" applyFill="1" applyBorder="1" applyAlignment="1" applyProtection="1">
      <alignment horizontal="center"/>
      <protection locked="0"/>
    </xf>
    <xf numFmtId="0" fontId="46" fillId="3" borderId="86" xfId="0" applyFont="1" applyFill="1" applyBorder="1" applyAlignment="1" applyProtection="1">
      <alignment horizontal="left"/>
      <protection locked="0"/>
    </xf>
    <xf numFmtId="0" fontId="46" fillId="3" borderId="86" xfId="0" applyFont="1" applyFill="1" applyBorder="1" applyAlignment="1" applyProtection="1">
      <alignment horizontal="center"/>
      <protection locked="0"/>
    </xf>
    <xf numFmtId="0" fontId="51" fillId="3" borderId="49" xfId="0" applyFont="1" applyFill="1" applyBorder="1" applyAlignment="1" applyProtection="1">
      <alignment horizontal="center" vertical="top" wrapText="1"/>
      <protection locked="0"/>
    </xf>
    <xf numFmtId="0" fontId="55" fillId="3" borderId="59" xfId="0" applyFont="1" applyFill="1" applyBorder="1" applyAlignment="1" applyProtection="1">
      <alignment horizontal="center" vertical="top" wrapText="1"/>
      <protection locked="0"/>
    </xf>
    <xf numFmtId="0" fontId="51" fillId="3" borderId="86" xfId="0" applyFont="1" applyFill="1" applyBorder="1" applyAlignment="1" applyProtection="1">
      <alignment horizontal="center" vertical="center" wrapText="1"/>
      <protection locked="0"/>
    </xf>
    <xf numFmtId="165" fontId="52" fillId="3" borderId="86" xfId="0" applyNumberFormat="1" applyFont="1" applyFill="1" applyBorder="1" applyAlignment="1" applyProtection="1">
      <alignment horizontal="center" vertical="center" wrapText="1"/>
      <protection locked="0"/>
    </xf>
    <xf numFmtId="167" fontId="52" fillId="3" borderId="86" xfId="0" applyNumberFormat="1" applyFont="1" applyFill="1" applyBorder="1" applyAlignment="1" applyProtection="1">
      <alignment horizontal="center" vertical="center" wrapText="1"/>
      <protection locked="0"/>
    </xf>
    <xf numFmtId="11" fontId="52" fillId="0" borderId="86" xfId="0" applyNumberFormat="1" applyFont="1" applyBorder="1" applyAlignment="1" applyProtection="1">
      <alignment horizontal="center" vertical="center" wrapText="1"/>
      <protection locked="0"/>
    </xf>
    <xf numFmtId="2" fontId="51" fillId="3" borderId="86" xfId="0" applyNumberFormat="1" applyFont="1" applyFill="1" applyBorder="1" applyAlignment="1" applyProtection="1">
      <alignment horizontal="center" vertical="center" wrapText="1"/>
      <protection locked="0"/>
    </xf>
    <xf numFmtId="11" fontId="51" fillId="3" borderId="86" xfId="0" applyNumberFormat="1" applyFont="1" applyFill="1" applyBorder="1" applyAlignment="1" applyProtection="1">
      <alignment horizontal="center" vertical="center" wrapText="1"/>
      <protection locked="0"/>
    </xf>
    <xf numFmtId="0" fontId="0" fillId="3" borderId="86" xfId="0" applyFill="1" applyBorder="1" applyProtection="1">
      <protection locked="0"/>
    </xf>
    <xf numFmtId="2" fontId="0" fillId="3" borderId="86" xfId="0" applyNumberFormat="1" applyFill="1" applyBorder="1" applyAlignment="1" applyProtection="1">
      <alignment horizontal="center"/>
      <protection locked="0"/>
    </xf>
    <xf numFmtId="11" fontId="0" fillId="3" borderId="86" xfId="0" applyNumberFormat="1" applyFill="1" applyBorder="1" applyAlignment="1" applyProtection="1">
      <alignment horizontal="center"/>
      <protection locked="0"/>
    </xf>
    <xf numFmtId="0" fontId="51" fillId="3" borderId="61" xfId="0" applyFont="1" applyFill="1" applyBorder="1" applyAlignment="1" applyProtection="1">
      <alignment horizontal="center" vertical="top" wrapText="1"/>
      <protection locked="0"/>
    </xf>
    <xf numFmtId="0" fontId="55" fillId="3" borderId="75" xfId="0" applyFont="1" applyFill="1" applyBorder="1" applyAlignment="1" applyProtection="1">
      <alignment horizontal="center" vertical="top" wrapText="1"/>
      <protection locked="0"/>
    </xf>
    <xf numFmtId="0" fontId="51" fillId="3" borderId="86" xfId="0" applyFont="1" applyFill="1" applyBorder="1" applyAlignment="1" applyProtection="1">
      <alignment horizontal="center" vertical="center" wrapText="1"/>
      <protection locked="0"/>
    </xf>
    <xf numFmtId="1" fontId="0" fillId="3" borderId="86" xfId="0" applyNumberFormat="1" applyFill="1" applyBorder="1" applyAlignment="1" applyProtection="1">
      <alignment horizontal="center"/>
      <protection locked="0"/>
    </xf>
    <xf numFmtId="0" fontId="0" fillId="3" borderId="86" xfId="0" applyFill="1" applyBorder="1" applyAlignment="1" applyProtection="1">
      <alignment horizontal="center"/>
      <protection locked="0"/>
    </xf>
    <xf numFmtId="0" fontId="0" fillId="3" borderId="0" xfId="0" quotePrefix="1" applyFill="1" applyProtection="1">
      <protection locked="0"/>
    </xf>
    <xf numFmtId="11" fontId="52" fillId="3" borderId="86" xfId="0" applyNumberFormat="1" applyFont="1" applyFill="1" applyBorder="1" applyAlignment="1" applyProtection="1">
      <alignment horizontal="center" vertical="center" wrapText="1"/>
      <protection locked="0"/>
    </xf>
    <xf numFmtId="0" fontId="52" fillId="3" borderId="86" xfId="0" applyFont="1" applyFill="1" applyBorder="1" applyAlignment="1" applyProtection="1">
      <alignment horizontal="center" vertical="center" wrapText="1"/>
      <protection locked="0"/>
    </xf>
    <xf numFmtId="0" fontId="52" fillId="0" borderId="86" xfId="0" quotePrefix="1" applyFont="1" applyBorder="1" applyAlignment="1" applyProtection="1">
      <alignment horizontal="center" vertical="center" wrapText="1"/>
      <protection locked="0"/>
    </xf>
    <xf numFmtId="0" fontId="51" fillId="3" borderId="56" xfId="0" applyFont="1" applyFill="1" applyBorder="1" applyAlignment="1" applyProtection="1">
      <alignment horizontal="center" vertical="top" wrapText="1"/>
      <protection locked="0"/>
    </xf>
    <xf numFmtId="0" fontId="55" fillId="3" borderId="90" xfId="0" applyFont="1" applyFill="1" applyBorder="1" applyAlignment="1" applyProtection="1">
      <alignment horizontal="center" vertical="top" wrapText="1"/>
      <protection locked="0"/>
    </xf>
    <xf numFmtId="0" fontId="51" fillId="3" borderId="49" xfId="0" applyFont="1" applyFill="1" applyBorder="1" applyAlignment="1" applyProtection="1">
      <alignment horizontal="center" vertical="center" wrapText="1"/>
      <protection locked="0"/>
    </xf>
    <xf numFmtId="0" fontId="51" fillId="3" borderId="61" xfId="0" applyFont="1" applyFill="1" applyBorder="1" applyAlignment="1" applyProtection="1">
      <alignment horizontal="center" vertical="center" wrapText="1"/>
      <protection locked="0"/>
    </xf>
    <xf numFmtId="0" fontId="51" fillId="3" borderId="56" xfId="0" applyFont="1" applyFill="1" applyBorder="1" applyAlignment="1" applyProtection="1">
      <alignment horizontal="center" vertical="center" wrapText="1"/>
      <protection locked="0"/>
    </xf>
    <xf numFmtId="0" fontId="51" fillId="3" borderId="21" xfId="0" applyFont="1" applyFill="1" applyBorder="1" applyAlignment="1" applyProtection="1">
      <alignment horizontal="center" vertical="center" wrapText="1"/>
      <protection locked="0"/>
    </xf>
    <xf numFmtId="0" fontId="51" fillId="3" borderId="1" xfId="0" applyFont="1" applyFill="1" applyBorder="1" applyAlignment="1" applyProtection="1">
      <alignment horizontal="center" vertical="center" wrapText="1"/>
      <protection locked="0"/>
    </xf>
    <xf numFmtId="0" fontId="51" fillId="3" borderId="22" xfId="0" applyFont="1" applyFill="1" applyBorder="1" applyAlignment="1" applyProtection="1">
      <alignment horizontal="center" vertical="center" wrapText="1"/>
      <protection locked="0"/>
    </xf>
    <xf numFmtId="0" fontId="51" fillId="3" borderId="35" xfId="0" applyFont="1" applyFill="1" applyBorder="1" applyAlignment="1" applyProtection="1">
      <alignment horizontal="center" vertical="center" wrapText="1"/>
      <protection locked="0"/>
    </xf>
    <xf numFmtId="0" fontId="51" fillId="3" borderId="34" xfId="0" applyFont="1" applyFill="1" applyBorder="1" applyAlignment="1" applyProtection="1">
      <alignment horizontal="center" vertical="center" wrapText="1"/>
      <protection locked="0"/>
    </xf>
    <xf numFmtId="0" fontId="51" fillId="3" borderId="94" xfId="0" applyFont="1" applyFill="1" applyBorder="1" applyAlignment="1" applyProtection="1">
      <alignment horizontal="center" vertical="center" wrapText="1"/>
      <protection locked="0"/>
    </xf>
    <xf numFmtId="0" fontId="46" fillId="0" borderId="86" xfId="0" applyFont="1" applyBorder="1" applyAlignment="1" applyProtection="1">
      <alignment horizontal="left"/>
      <protection locked="0"/>
    </xf>
    <xf numFmtId="0" fontId="52" fillId="0" borderId="49" xfId="0" quotePrefix="1" applyFont="1" applyBorder="1" applyAlignment="1" applyProtection="1">
      <alignment horizontal="center" vertical="center" wrapText="1"/>
      <protection locked="0"/>
    </xf>
    <xf numFmtId="0" fontId="52" fillId="0" borderId="56" xfId="0" quotePrefix="1" applyFont="1" applyBorder="1" applyAlignment="1" applyProtection="1">
      <alignment horizontal="center" vertical="center" wrapText="1"/>
      <protection locked="0"/>
    </xf>
    <xf numFmtId="0" fontId="55" fillId="3" borderId="49" xfId="0" applyFont="1" applyFill="1" applyBorder="1" applyAlignment="1" applyProtection="1">
      <alignment horizontal="center" vertical="top" wrapText="1"/>
      <protection locked="0"/>
    </xf>
    <xf numFmtId="0" fontId="55" fillId="3" borderId="61" xfId="0" applyFont="1" applyFill="1" applyBorder="1" applyAlignment="1" applyProtection="1">
      <alignment horizontal="center" vertical="top" wrapText="1"/>
      <protection locked="0"/>
    </xf>
    <xf numFmtId="11" fontId="52" fillId="0" borderId="49" xfId="0" applyNumberFormat="1" applyFont="1" applyBorder="1" applyAlignment="1" applyProtection="1">
      <alignment horizontal="center" vertical="center" wrapText="1"/>
      <protection locked="0"/>
    </xf>
    <xf numFmtId="11" fontId="52" fillId="0" borderId="56" xfId="0" applyNumberFormat="1" applyFont="1" applyBorder="1" applyAlignment="1" applyProtection="1">
      <alignment horizontal="center" vertical="center" wrapText="1"/>
      <protection locked="0"/>
    </xf>
    <xf numFmtId="0" fontId="55" fillId="3" borderId="56" xfId="0" applyFont="1" applyFill="1" applyBorder="1" applyAlignment="1" applyProtection="1">
      <alignment horizontal="center" vertical="top" wrapText="1"/>
      <protection locked="0"/>
    </xf>
    <xf numFmtId="0" fontId="51" fillId="3" borderId="49" xfId="0" applyFont="1" applyFill="1" applyBorder="1" applyAlignment="1" applyProtection="1">
      <alignment vertical="center" wrapText="1"/>
      <protection locked="0"/>
    </xf>
    <xf numFmtId="0" fontId="62" fillId="23" borderId="86" xfId="0" applyFont="1" applyFill="1" applyBorder="1" applyAlignment="1" applyProtection="1">
      <alignment horizontal="center"/>
      <protection locked="0"/>
    </xf>
    <xf numFmtId="0" fontId="55" fillId="0" borderId="49" xfId="0" applyFont="1" applyBorder="1" applyAlignment="1" applyProtection="1">
      <alignment horizontal="center" vertical="top" wrapText="1"/>
      <protection locked="0"/>
    </xf>
    <xf numFmtId="0" fontId="2" fillId="0" borderId="0" xfId="0" applyFont="1" applyProtection="1">
      <protection locked="0"/>
    </xf>
    <xf numFmtId="0" fontId="55" fillId="0" borderId="61" xfId="0" applyFont="1" applyBorder="1" applyAlignment="1" applyProtection="1">
      <alignment horizontal="center" vertical="top" wrapText="1"/>
      <protection locked="0"/>
    </xf>
    <xf numFmtId="11" fontId="52" fillId="0" borderId="86" xfId="0" quotePrefix="1" applyNumberFormat="1" applyFont="1" applyBorder="1" applyAlignment="1" applyProtection="1">
      <alignment horizontal="center" vertical="center" wrapText="1"/>
      <protection locked="0"/>
    </xf>
    <xf numFmtId="0" fontId="55" fillId="0" borderId="49" xfId="0" quotePrefix="1" applyFont="1" applyBorder="1" applyAlignment="1" applyProtection="1">
      <alignment horizontal="center" vertical="center" wrapText="1"/>
      <protection locked="0"/>
    </xf>
    <xf numFmtId="0" fontId="55" fillId="0" borderId="56" xfId="0" quotePrefix="1"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55" fillId="0" borderId="56" xfId="0" applyFont="1" applyBorder="1" applyAlignment="1" applyProtection="1">
      <alignment horizontal="center" vertical="top" wrapText="1"/>
      <protection locked="0"/>
    </xf>
    <xf numFmtId="0" fontId="52" fillId="0" borderId="56" xfId="0" applyFont="1" applyBorder="1" applyAlignment="1" applyProtection="1">
      <alignment horizontal="center" vertical="center" wrapText="1"/>
      <protection locked="0"/>
    </xf>
    <xf numFmtId="0" fontId="51" fillId="3" borderId="23" xfId="0" applyFont="1" applyFill="1" applyBorder="1" applyAlignment="1" applyProtection="1">
      <alignment horizontal="center" vertical="center" wrapText="1"/>
      <protection locked="0"/>
    </xf>
    <xf numFmtId="0" fontId="51" fillId="3" borderId="17" xfId="0" applyFont="1" applyFill="1" applyBorder="1" applyAlignment="1" applyProtection="1">
      <alignment horizontal="center" vertical="center" wrapText="1"/>
      <protection locked="0"/>
    </xf>
    <xf numFmtId="0" fontId="51" fillId="3" borderId="24" xfId="0" applyFont="1" applyFill="1" applyBorder="1" applyAlignment="1" applyProtection="1">
      <alignment horizontal="center" vertical="center" wrapText="1"/>
      <protection locked="0"/>
    </xf>
    <xf numFmtId="165" fontId="52" fillId="3" borderId="49" xfId="0" applyNumberFormat="1" applyFont="1" applyFill="1" applyBorder="1" applyAlignment="1" applyProtection="1">
      <alignment horizontal="center" vertical="center" wrapText="1"/>
      <protection locked="0"/>
    </xf>
    <xf numFmtId="167" fontId="52" fillId="3" borderId="49" xfId="0" applyNumberFormat="1" applyFont="1" applyFill="1" applyBorder="1" applyAlignment="1" applyProtection="1">
      <alignment horizontal="center" vertical="center" wrapText="1"/>
      <protection locked="0"/>
    </xf>
    <xf numFmtId="11" fontId="52" fillId="0" borderId="86" xfId="0" applyNumberFormat="1" applyFont="1" applyBorder="1" applyAlignment="1" applyProtection="1">
      <alignment horizontal="center" vertical="center" wrapText="1"/>
      <protection locked="0"/>
    </xf>
    <xf numFmtId="165" fontId="52" fillId="3" borderId="56" xfId="0" applyNumberFormat="1" applyFont="1" applyFill="1" applyBorder="1" applyAlignment="1" applyProtection="1">
      <alignment horizontal="center" vertical="center" wrapText="1"/>
      <protection locked="0"/>
    </xf>
    <xf numFmtId="167" fontId="52" fillId="3" borderId="56" xfId="0" applyNumberFormat="1" applyFont="1" applyFill="1" applyBorder="1" applyAlignment="1" applyProtection="1">
      <alignment horizontal="center" vertical="center" wrapText="1"/>
      <protection locked="0"/>
    </xf>
    <xf numFmtId="0" fontId="46" fillId="3" borderId="86" xfId="0" applyFont="1" applyFill="1" applyBorder="1" applyProtection="1">
      <protection locked="0"/>
    </xf>
    <xf numFmtId="0" fontId="51" fillId="0" borderId="86"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165" fontId="52" fillId="0" borderId="86" xfId="0" applyNumberFormat="1" applyFont="1" applyBorder="1" applyAlignment="1" applyProtection="1">
      <alignment horizontal="center" vertical="center" wrapText="1"/>
      <protection locked="0"/>
    </xf>
    <xf numFmtId="167" fontId="52" fillId="0" borderId="86" xfId="0" applyNumberFormat="1" applyFont="1" applyBorder="1" applyAlignment="1" applyProtection="1">
      <alignment horizontal="center" vertical="center" wrapText="1"/>
      <protection locked="0"/>
    </xf>
    <xf numFmtId="2" fontId="51" fillId="0" borderId="86" xfId="0" applyNumberFormat="1" applyFont="1" applyBorder="1" applyAlignment="1" applyProtection="1">
      <alignment horizontal="center" vertical="center" wrapText="1"/>
      <protection locked="0"/>
    </xf>
    <xf numFmtId="0" fontId="52" fillId="0" borderId="86"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56" xfId="0" applyFont="1" applyBorder="1" applyAlignment="1" applyProtection="1">
      <alignment horizontal="center" vertical="center" wrapText="1"/>
      <protection locked="0"/>
    </xf>
    <xf numFmtId="0" fontId="51" fillId="0" borderId="86" xfId="0" applyFont="1" applyBorder="1" applyAlignment="1" applyProtection="1">
      <alignment horizontal="center" vertical="center" wrapText="1"/>
      <protection locked="0"/>
    </xf>
    <xf numFmtId="0" fontId="51" fillId="3" borderId="18" xfId="0" applyFont="1" applyFill="1" applyBorder="1" applyAlignment="1" applyProtection="1">
      <alignment horizontal="center" vertical="center" wrapText="1"/>
      <protection locked="0"/>
    </xf>
    <xf numFmtId="0" fontId="51" fillId="3" borderId="16" xfId="0" applyFont="1" applyFill="1" applyBorder="1" applyAlignment="1" applyProtection="1">
      <alignment horizontal="center" vertical="center" wrapText="1"/>
      <protection locked="0"/>
    </xf>
    <xf numFmtId="0" fontId="51" fillId="0" borderId="20" xfId="0" applyFont="1" applyBorder="1" applyAlignment="1" applyProtection="1">
      <alignment horizontal="center" vertical="center" wrapText="1"/>
      <protection locked="0"/>
    </xf>
    <xf numFmtId="0" fontId="51" fillId="3" borderId="20" xfId="0" applyFont="1" applyFill="1" applyBorder="1" applyAlignment="1" applyProtection="1">
      <alignment horizontal="center" vertical="center" wrapText="1"/>
      <protection locked="0"/>
    </xf>
    <xf numFmtId="0" fontId="46" fillId="3" borderId="0" xfId="0" applyFont="1" applyFill="1" applyAlignment="1" applyProtection="1">
      <alignment horizontal="center"/>
      <protection locked="0"/>
    </xf>
    <xf numFmtId="0" fontId="51" fillId="3" borderId="0" xfId="0" applyFont="1" applyFill="1" applyAlignment="1" applyProtection="1">
      <alignment vertical="center"/>
      <protection locked="0"/>
    </xf>
    <xf numFmtId="0" fontId="52" fillId="3" borderId="0" xfId="0" applyFont="1" applyFill="1" applyAlignment="1" applyProtection="1">
      <alignment vertical="center"/>
      <protection locked="0"/>
    </xf>
    <xf numFmtId="0" fontId="54" fillId="3" borderId="0" xfId="0" applyFont="1" applyFill="1" applyAlignment="1" applyProtection="1">
      <alignment vertical="center"/>
      <protection locked="0"/>
    </xf>
    <xf numFmtId="0" fontId="53" fillId="3" borderId="0" xfId="0" applyFont="1" applyFill="1" applyAlignment="1" applyProtection="1">
      <alignment vertical="center"/>
      <protection locked="0"/>
    </xf>
    <xf numFmtId="0" fontId="4" fillId="3" borderId="0" xfId="0" applyFont="1" applyFill="1" applyProtection="1">
      <protection locked="0"/>
    </xf>
    <xf numFmtId="0" fontId="16" fillId="3" borderId="0" xfId="0" applyFont="1" applyFill="1" applyProtection="1">
      <protection locked="0"/>
    </xf>
    <xf numFmtId="0" fontId="0" fillId="0" borderId="8" xfId="0" applyBorder="1" applyAlignment="1" applyProtection="1">
      <alignment horizontal="center" wrapText="1"/>
      <protection locked="0"/>
    </xf>
    <xf numFmtId="0" fontId="0" fillId="3" borderId="0" xfId="0" applyFill="1" applyAlignment="1" applyProtection="1">
      <alignment horizontal="center"/>
      <protection locked="0"/>
    </xf>
    <xf numFmtId="0" fontId="0" fillId="3" borderId="2" xfId="0" applyFill="1" applyBorder="1" applyProtection="1">
      <protection locked="0"/>
    </xf>
    <xf numFmtId="0" fontId="0" fillId="3" borderId="3" xfId="0" applyFill="1" applyBorder="1" applyProtection="1">
      <protection locked="0"/>
    </xf>
    <xf numFmtId="0" fontId="1" fillId="3" borderId="3" xfId="0" applyFont="1" applyFill="1" applyBorder="1" applyProtection="1">
      <protection locked="0"/>
    </xf>
    <xf numFmtId="0" fontId="1" fillId="3" borderId="58" xfId="0" applyFont="1" applyFill="1" applyBorder="1" applyAlignment="1" applyProtection="1">
      <alignment horizontal="center"/>
      <protection locked="0"/>
    </xf>
    <xf numFmtId="0" fontId="1" fillId="3" borderId="80" xfId="0" applyFont="1" applyFill="1" applyBorder="1" applyAlignment="1" applyProtection="1">
      <alignment horizontal="center"/>
      <protection locked="0"/>
    </xf>
    <xf numFmtId="0" fontId="1" fillId="3" borderId="103" xfId="0" applyFont="1" applyFill="1" applyBorder="1" applyAlignment="1" applyProtection="1">
      <alignment horizontal="center"/>
      <protection locked="0"/>
    </xf>
    <xf numFmtId="0" fontId="1" fillId="9" borderId="2" xfId="0" applyFont="1" applyFill="1" applyBorder="1" applyAlignment="1" applyProtection="1">
      <alignment horizontal="center" wrapText="1"/>
      <protection locked="0"/>
    </xf>
    <xf numFmtId="0" fontId="1" fillId="9" borderId="4" xfId="0" applyFont="1" applyFill="1" applyBorder="1" applyAlignment="1" applyProtection="1">
      <alignment horizontal="center" wrapText="1"/>
      <protection locked="0"/>
    </xf>
    <xf numFmtId="0" fontId="1" fillId="3" borderId="2" xfId="0" applyFont="1" applyFill="1" applyBorder="1" applyAlignment="1" applyProtection="1">
      <alignment horizontal="center"/>
      <protection locked="0"/>
    </xf>
    <xf numFmtId="0" fontId="1" fillId="3" borderId="3" xfId="0" applyFont="1" applyFill="1" applyBorder="1" applyAlignment="1" applyProtection="1">
      <alignment horizontal="center"/>
      <protection locked="0"/>
    </xf>
    <xf numFmtId="0" fontId="1" fillId="3" borderId="4" xfId="0" applyFont="1" applyFill="1" applyBorder="1" applyAlignment="1" applyProtection="1">
      <alignment horizontal="center"/>
      <protection locked="0"/>
    </xf>
    <xf numFmtId="0" fontId="0" fillId="3" borderId="13" xfId="0" applyFill="1" applyBorder="1" applyProtection="1">
      <protection locked="0"/>
    </xf>
    <xf numFmtId="0" fontId="1" fillId="3" borderId="14" xfId="0" applyFont="1" applyFill="1" applyBorder="1" applyAlignment="1" applyProtection="1">
      <alignment horizontal="center"/>
      <protection locked="0"/>
    </xf>
    <xf numFmtId="0" fontId="1" fillId="3" borderId="14" xfId="0" applyFont="1" applyFill="1" applyBorder="1" applyAlignment="1" applyProtection="1">
      <alignment horizontal="center"/>
      <protection locked="0"/>
    </xf>
    <xf numFmtId="0" fontId="3" fillId="3" borderId="104" xfId="0" applyFont="1" applyFill="1" applyBorder="1" applyAlignment="1" applyProtection="1">
      <alignment horizontal="center" wrapText="1"/>
      <protection locked="0"/>
    </xf>
    <xf numFmtId="0" fontId="1" fillId="3" borderId="105" xfId="0" applyFont="1" applyFill="1" applyBorder="1" applyAlignment="1" applyProtection="1">
      <alignment horizontal="center" wrapText="1"/>
      <protection locked="0"/>
    </xf>
    <xf numFmtId="0" fontId="1" fillId="3" borderId="104" xfId="0" applyFont="1" applyFill="1" applyBorder="1" applyAlignment="1" applyProtection="1">
      <alignment horizontal="center" wrapText="1"/>
      <protection locked="0"/>
    </xf>
    <xf numFmtId="0" fontId="1" fillId="9" borderId="13" xfId="0" applyFont="1" applyFill="1" applyBorder="1" applyAlignment="1" applyProtection="1">
      <alignment horizontal="center" wrapText="1"/>
      <protection locked="0"/>
    </xf>
    <xf numFmtId="0" fontId="1" fillId="9" borderId="15" xfId="0" applyFont="1" applyFill="1" applyBorder="1" applyAlignment="1" applyProtection="1">
      <alignment horizontal="center" wrapText="1"/>
      <protection locked="0"/>
    </xf>
    <xf numFmtId="0" fontId="1" fillId="3" borderId="13" xfId="0" applyFont="1" applyFill="1" applyBorder="1" applyAlignment="1" applyProtection="1">
      <alignment horizontal="center" wrapText="1"/>
      <protection locked="0"/>
    </xf>
    <xf numFmtId="0" fontId="1" fillId="3" borderId="14" xfId="0" applyFont="1" applyFill="1" applyBorder="1" applyAlignment="1" applyProtection="1">
      <alignment horizontal="center" wrapText="1"/>
      <protection locked="0"/>
    </xf>
    <xf numFmtId="0" fontId="1" fillId="3" borderId="15" xfId="0" applyFont="1" applyFill="1" applyBorder="1" applyAlignment="1" applyProtection="1">
      <alignment horizontal="center" wrapText="1"/>
      <protection locked="0"/>
    </xf>
    <xf numFmtId="0" fontId="1" fillId="3" borderId="11" xfId="0" applyFont="1" applyFill="1" applyBorder="1" applyAlignment="1" applyProtection="1">
      <alignment vertical="center"/>
      <protection locked="0"/>
    </xf>
    <xf numFmtId="0" fontId="1" fillId="3" borderId="89" xfId="0" applyFont="1" applyFill="1" applyBorder="1" applyAlignment="1" applyProtection="1">
      <alignment vertical="center"/>
      <protection locked="0"/>
    </xf>
    <xf numFmtId="0" fontId="2" fillId="0" borderId="89" xfId="0" applyFont="1" applyBorder="1" applyAlignment="1" applyProtection="1">
      <alignment wrapText="1"/>
      <protection locked="0"/>
    </xf>
    <xf numFmtId="2" fontId="2" fillId="0" borderId="106" xfId="0" quotePrefix="1" applyNumberFormat="1" applyFont="1" applyBorder="1" applyAlignment="1" applyProtection="1">
      <alignment horizontal="center"/>
      <protection locked="0"/>
    </xf>
    <xf numFmtId="1" fontId="2" fillId="0" borderId="88" xfId="0" quotePrefix="1" applyNumberFormat="1" applyFont="1" applyBorder="1" applyAlignment="1" applyProtection="1">
      <alignment horizontal="center"/>
      <protection locked="0"/>
    </xf>
    <xf numFmtId="164" fontId="2" fillId="0" borderId="106" xfId="0" applyNumberFormat="1" applyFont="1" applyBorder="1" applyAlignment="1" applyProtection="1">
      <alignment horizontal="center"/>
      <protection locked="0"/>
    </xf>
    <xf numFmtId="0" fontId="2" fillId="0" borderId="88" xfId="0" applyFont="1" applyBorder="1" applyAlignment="1" applyProtection="1">
      <alignment horizontal="center"/>
      <protection locked="0"/>
    </xf>
    <xf numFmtId="0" fontId="0" fillId="9" borderId="106" xfId="0" quotePrefix="1" applyFill="1" applyBorder="1" applyAlignment="1" applyProtection="1">
      <alignment horizontal="center"/>
      <protection locked="0"/>
    </xf>
    <xf numFmtId="0" fontId="0" fillId="9" borderId="88" xfId="0" quotePrefix="1" applyFill="1" applyBorder="1" applyAlignment="1" applyProtection="1">
      <alignment horizontal="center"/>
      <protection locked="0"/>
    </xf>
    <xf numFmtId="0" fontId="0" fillId="3" borderId="5" xfId="0" applyFill="1" applyBorder="1" applyProtection="1">
      <protection locked="0"/>
    </xf>
    <xf numFmtId="166" fontId="0" fillId="3" borderId="7" xfId="0" applyNumberFormat="1" applyFill="1" applyBorder="1" applyProtection="1">
      <protection locked="0"/>
    </xf>
    <xf numFmtId="1" fontId="2" fillId="0" borderId="88" xfId="0" applyNumberFormat="1" applyFont="1" applyBorder="1" applyAlignment="1" applyProtection="1">
      <alignment horizontal="center"/>
      <protection locked="0"/>
    </xf>
    <xf numFmtId="0" fontId="0" fillId="3" borderId="0" xfId="0" applyFill="1" applyAlignment="1" applyProtection="1">
      <alignment vertical="center" wrapText="1"/>
      <protection locked="0"/>
    </xf>
    <xf numFmtId="3" fontId="2" fillId="0" borderId="88" xfId="0" applyNumberFormat="1" applyFont="1" applyBorder="1" applyAlignment="1" applyProtection="1">
      <alignment horizontal="center"/>
      <protection locked="0"/>
    </xf>
    <xf numFmtId="0" fontId="1" fillId="3" borderId="11" xfId="0" applyFont="1" applyFill="1" applyBorder="1" applyAlignment="1" applyProtection="1">
      <alignment horizontal="left" vertical="center"/>
      <protection locked="0"/>
    </xf>
    <xf numFmtId="0" fontId="17" fillId="3" borderId="12" xfId="0" quotePrefix="1" applyFont="1" applyFill="1" applyBorder="1" applyAlignment="1" applyProtection="1">
      <alignment vertical="center"/>
      <protection locked="0"/>
    </xf>
    <xf numFmtId="0" fontId="2" fillId="3" borderId="12" xfId="0" quotePrefix="1" applyFont="1" applyFill="1" applyBorder="1" applyAlignment="1" applyProtection="1">
      <alignment vertical="center" wrapText="1"/>
      <protection locked="0"/>
    </xf>
    <xf numFmtId="0" fontId="0" fillId="3" borderId="5" xfId="0" quotePrefix="1" applyFill="1" applyBorder="1" applyAlignment="1" applyProtection="1">
      <alignment horizontal="center"/>
      <protection locked="0"/>
    </xf>
    <xf numFmtId="0" fontId="0" fillId="3" borderId="7" xfId="0" quotePrefix="1" applyFill="1" applyBorder="1" applyAlignment="1" applyProtection="1">
      <alignment horizontal="center"/>
      <protection locked="0"/>
    </xf>
    <xf numFmtId="0" fontId="0" fillId="3" borderId="7" xfId="0" applyFill="1" applyBorder="1" applyAlignment="1" applyProtection="1">
      <alignment wrapText="1"/>
      <protection locked="0"/>
    </xf>
    <xf numFmtId="0" fontId="0" fillId="3" borderId="6" xfId="0" applyFill="1" applyBorder="1" applyProtection="1">
      <protection locked="0"/>
    </xf>
    <xf numFmtId="0" fontId="0" fillId="3" borderId="8" xfId="0" applyFill="1" applyBorder="1" applyProtection="1">
      <protection locked="0"/>
    </xf>
    <xf numFmtId="166" fontId="0" fillId="3" borderId="9" xfId="0" applyNumberFormat="1" applyFill="1" applyBorder="1" applyProtection="1">
      <protection locked="0"/>
    </xf>
    <xf numFmtId="0" fontId="1" fillId="3" borderId="6" xfId="0" applyFont="1" applyFill="1" applyBorder="1" applyAlignment="1" applyProtection="1">
      <alignment horizontal="left" vertical="center"/>
      <protection locked="0"/>
    </xf>
    <xf numFmtId="0" fontId="17" fillId="3" borderId="8" xfId="0" quotePrefix="1" applyFont="1" applyFill="1" applyBorder="1" applyAlignment="1" applyProtection="1">
      <alignment wrapText="1"/>
      <protection locked="0"/>
    </xf>
    <xf numFmtId="0" fontId="0" fillId="3" borderId="8" xfId="0" quotePrefix="1" applyFill="1" applyBorder="1" applyAlignment="1" applyProtection="1">
      <alignment wrapText="1"/>
      <protection locked="0"/>
    </xf>
    <xf numFmtId="0" fontId="0" fillId="3" borderId="6" xfId="0" quotePrefix="1" applyFill="1" applyBorder="1" applyAlignment="1" applyProtection="1">
      <alignment horizontal="center"/>
      <protection locked="0"/>
    </xf>
    <xf numFmtId="0" fontId="0" fillId="3" borderId="9" xfId="0" quotePrefix="1" applyFill="1" applyBorder="1" applyAlignment="1" applyProtection="1">
      <alignment horizontal="center"/>
      <protection locked="0"/>
    </xf>
    <xf numFmtId="0" fontId="0" fillId="9" borderId="116" xfId="0" quotePrefix="1" applyFill="1" applyBorder="1" applyAlignment="1" applyProtection="1">
      <alignment horizontal="center"/>
      <protection locked="0"/>
    </xf>
    <xf numFmtId="0" fontId="0" fillId="9" borderId="117" xfId="0" quotePrefix="1" applyFill="1" applyBorder="1" applyAlignment="1" applyProtection="1">
      <alignment horizontal="center"/>
      <protection locked="0"/>
    </xf>
    <xf numFmtId="0" fontId="0" fillId="3" borderId="0" xfId="0" applyFill="1" applyAlignment="1" applyProtection="1">
      <alignment horizontal="left" vertical="top"/>
      <protection locked="0"/>
    </xf>
    <xf numFmtId="165" fontId="0" fillId="3" borderId="1" xfId="0" applyNumberFormat="1" applyFill="1" applyBorder="1" applyAlignment="1" applyProtection="1">
      <alignment horizontal="left" vertical="top"/>
      <protection locked="0"/>
    </xf>
    <xf numFmtId="0" fontId="0" fillId="3" borderId="1" xfId="0" applyFill="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pplyProtection="1">
      <alignment horizontal="left" vertical="top"/>
      <protection locked="0"/>
    </xf>
    <xf numFmtId="165" fontId="0" fillId="3" borderId="1" xfId="0" applyNumberFormat="1" applyFill="1" applyBorder="1" applyAlignment="1" applyProtection="1">
      <alignment horizontal="left" vertical="top"/>
      <protection locked="0"/>
    </xf>
    <xf numFmtId="0" fontId="0" fillId="3" borderId="8" xfId="0" applyFill="1" applyBorder="1" applyAlignment="1" applyProtection="1">
      <alignment vertical="top"/>
      <protection locked="0"/>
    </xf>
    <xf numFmtId="0" fontId="2" fillId="3" borderId="2" xfId="0" applyFont="1" applyFill="1" applyBorder="1" applyAlignment="1" applyProtection="1">
      <alignment horizontal="left" vertical="top"/>
      <protection locked="0"/>
    </xf>
    <xf numFmtId="0" fontId="2" fillId="3" borderId="4" xfId="0" applyFont="1" applyFill="1" applyBorder="1" applyAlignment="1" applyProtection="1">
      <alignment horizontal="left" vertical="top"/>
      <protection locked="0"/>
    </xf>
    <xf numFmtId="11" fontId="2" fillId="0" borderId="1" xfId="0" applyNumberFormat="1" applyFont="1" applyBorder="1" applyAlignment="1" applyProtection="1">
      <alignment horizontal="center" vertical="center"/>
      <protection locked="0"/>
    </xf>
    <xf numFmtId="0" fontId="2" fillId="3" borderId="6" xfId="0" applyFont="1" applyFill="1" applyBorder="1" applyAlignment="1" applyProtection="1">
      <alignment horizontal="left" vertical="top" wrapText="1"/>
      <protection locked="0"/>
    </xf>
    <xf numFmtId="0" fontId="2" fillId="3" borderId="9" xfId="0" applyFont="1" applyFill="1" applyBorder="1" applyAlignment="1" applyProtection="1">
      <alignment horizontal="left" vertical="top" wrapText="1"/>
      <protection locked="0"/>
    </xf>
    <xf numFmtId="165" fontId="2" fillId="3"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top"/>
      <protection locked="0"/>
    </xf>
    <xf numFmtId="0" fontId="2" fillId="3" borderId="1" xfId="0" applyFont="1" applyFill="1" applyBorder="1" applyAlignment="1" applyProtection="1">
      <alignment vertical="center"/>
      <protection locked="0"/>
    </xf>
    <xf numFmtId="167" fontId="2" fillId="3" borderId="1" xfId="0" applyNumberFormat="1" applyFont="1" applyFill="1" applyBorder="1" applyAlignment="1" applyProtection="1">
      <alignment horizontal="center" vertical="center"/>
      <protection locked="0"/>
    </xf>
    <xf numFmtId="0" fontId="2" fillId="3" borderId="1" xfId="0" applyFont="1" applyFill="1" applyBorder="1" applyAlignment="1" applyProtection="1">
      <alignment vertical="center" wrapText="1"/>
      <protection locked="0"/>
    </xf>
    <xf numFmtId="0" fontId="0" fillId="0" borderId="0" xfId="0" applyAlignment="1" applyProtection="1">
      <alignment wrapText="1"/>
      <protection locked="0"/>
    </xf>
    <xf numFmtId="0" fontId="1" fillId="15" borderId="33" xfId="0" applyFont="1" applyFill="1" applyBorder="1" applyAlignment="1" applyProtection="1">
      <alignment horizontal="center"/>
      <protection locked="0"/>
    </xf>
    <xf numFmtId="0" fontId="1" fillId="11" borderId="10" xfId="0" applyFont="1" applyFill="1" applyBorder="1" applyAlignment="1" applyProtection="1">
      <alignment horizontal="center"/>
      <protection locked="0"/>
    </xf>
    <xf numFmtId="0" fontId="1" fillId="11" borderId="50" xfId="0" applyFont="1" applyFill="1" applyBorder="1" applyAlignment="1" applyProtection="1">
      <alignment horizontal="center"/>
      <protection locked="0"/>
    </xf>
    <xf numFmtId="0" fontId="1" fillId="11" borderId="45" xfId="0" applyFont="1" applyFill="1" applyBorder="1" applyAlignment="1" applyProtection="1">
      <alignment horizontal="center"/>
      <protection locked="0"/>
    </xf>
    <xf numFmtId="0" fontId="1" fillId="3" borderId="0" xfId="0" applyFont="1" applyFill="1" applyAlignment="1" applyProtection="1">
      <alignment vertical="center" wrapText="1"/>
      <protection locked="0"/>
    </xf>
    <xf numFmtId="0" fontId="1" fillId="10" borderId="49" xfId="0" applyFont="1" applyFill="1" applyBorder="1" applyAlignment="1" applyProtection="1">
      <alignment vertical="center" wrapText="1"/>
      <protection locked="0"/>
    </xf>
    <xf numFmtId="0" fontId="37" fillId="12" borderId="36" xfId="0" applyFont="1" applyFill="1" applyBorder="1" applyAlignment="1" applyProtection="1">
      <alignment vertical="center" wrapText="1"/>
      <protection locked="0"/>
    </xf>
    <xf numFmtId="0" fontId="37" fillId="12" borderId="68" xfId="0" applyFont="1" applyFill="1" applyBorder="1" applyAlignment="1" applyProtection="1">
      <alignment vertical="center" wrapText="1"/>
      <protection locked="0"/>
    </xf>
    <xf numFmtId="0" fontId="37" fillId="12" borderId="27" xfId="0" applyFont="1" applyFill="1" applyBorder="1" applyAlignment="1" applyProtection="1">
      <alignment horizontal="center" vertical="center" wrapText="1"/>
      <protection locked="0"/>
    </xf>
    <xf numFmtId="0" fontId="3" fillId="11" borderId="76" xfId="0" applyFont="1" applyFill="1" applyBorder="1" applyAlignment="1" applyProtection="1">
      <alignment horizontal="center" vertical="center" wrapText="1"/>
      <protection locked="0"/>
    </xf>
    <xf numFmtId="0" fontId="3" fillId="11" borderId="3" xfId="0" applyFont="1" applyFill="1" applyBorder="1" applyAlignment="1" applyProtection="1">
      <alignment horizontal="center" vertical="center" wrapText="1"/>
      <protection locked="0"/>
    </xf>
    <xf numFmtId="0" fontId="3" fillId="11" borderId="77" xfId="0" applyFont="1" applyFill="1" applyBorder="1" applyAlignment="1" applyProtection="1">
      <alignment horizontal="center" vertical="center" wrapText="1"/>
      <protection locked="0"/>
    </xf>
    <xf numFmtId="0" fontId="1" fillId="10" borderId="46" xfId="0" applyFont="1" applyFill="1" applyBorder="1" applyAlignment="1" applyProtection="1">
      <alignment horizontal="center" vertical="center" wrapText="1"/>
      <protection locked="0"/>
    </xf>
    <xf numFmtId="0" fontId="1" fillId="10" borderId="61" xfId="0" applyFont="1" applyFill="1" applyBorder="1" applyAlignment="1" applyProtection="1">
      <alignment vertical="center" wrapText="1"/>
      <protection locked="0"/>
    </xf>
    <xf numFmtId="0" fontId="37" fillId="12" borderId="43" xfId="0" applyFont="1" applyFill="1" applyBorder="1" applyAlignment="1" applyProtection="1">
      <alignment vertical="center" wrapText="1"/>
      <protection locked="0"/>
    </xf>
    <xf numFmtId="0" fontId="37" fillId="12" borderId="7" xfId="0" applyFont="1" applyFill="1" applyBorder="1" applyAlignment="1" applyProtection="1">
      <alignment vertical="center" wrapText="1"/>
      <protection locked="0"/>
    </xf>
    <xf numFmtId="0" fontId="37" fillId="12" borderId="28" xfId="0" applyFont="1" applyFill="1" applyBorder="1" applyAlignment="1" applyProtection="1">
      <alignment horizontal="center" vertical="center" wrapText="1"/>
      <protection locked="0"/>
    </xf>
    <xf numFmtId="0" fontId="3" fillId="11" borderId="87" xfId="0" applyFont="1" applyFill="1" applyBorder="1" applyAlignment="1" applyProtection="1">
      <alignment horizontal="center" vertical="center" wrapText="1"/>
      <protection locked="0"/>
    </xf>
    <xf numFmtId="0" fontId="3" fillId="11" borderId="8" xfId="0" applyFont="1" applyFill="1" applyBorder="1" applyAlignment="1" applyProtection="1">
      <alignment horizontal="center" vertical="center" wrapText="1"/>
      <protection locked="0"/>
    </xf>
    <xf numFmtId="0" fontId="3" fillId="11" borderId="79" xfId="0" applyFont="1" applyFill="1" applyBorder="1" applyAlignment="1" applyProtection="1">
      <alignment horizontal="center" vertical="center" wrapText="1"/>
      <protection locked="0"/>
    </xf>
    <xf numFmtId="0" fontId="1" fillId="10" borderId="61" xfId="0" applyFont="1" applyFill="1" applyBorder="1" applyAlignment="1" applyProtection="1">
      <alignment horizontal="center" vertical="center" wrapText="1"/>
      <protection locked="0"/>
    </xf>
    <xf numFmtId="0" fontId="1" fillId="10" borderId="61" xfId="0" applyFont="1" applyFill="1" applyBorder="1" applyAlignment="1" applyProtection="1">
      <alignment horizontal="center" vertical="center" wrapText="1"/>
      <protection locked="0"/>
    </xf>
    <xf numFmtId="0" fontId="37" fillId="12" borderId="43" xfId="0" applyFont="1" applyFill="1" applyBorder="1" applyAlignment="1" applyProtection="1">
      <alignment horizontal="center" vertical="center" wrapText="1"/>
      <protection locked="0"/>
    </xf>
    <xf numFmtId="0" fontId="37" fillId="12" borderId="7" xfId="0" applyFont="1" applyFill="1" applyBorder="1" applyAlignment="1" applyProtection="1">
      <alignment horizontal="center" vertical="center" wrapText="1"/>
      <protection locked="0"/>
    </xf>
    <xf numFmtId="0" fontId="3" fillId="11" borderId="35" xfId="0" applyFont="1" applyFill="1" applyBorder="1" applyAlignment="1" applyProtection="1">
      <alignment horizontal="center" vertical="center" wrapText="1"/>
      <protection locked="0"/>
    </xf>
    <xf numFmtId="0" fontId="3" fillId="11" borderId="34" xfId="0" applyFont="1" applyFill="1" applyBorder="1" applyAlignment="1" applyProtection="1">
      <alignment horizontal="center" vertical="center" wrapText="1"/>
      <protection locked="0"/>
    </xf>
    <xf numFmtId="0" fontId="3" fillId="11" borderId="94" xfId="0" applyFont="1" applyFill="1" applyBorder="1" applyAlignment="1" applyProtection="1">
      <alignment horizontal="center" vertical="center" wrapText="1"/>
      <protection locked="0"/>
    </xf>
    <xf numFmtId="0" fontId="1" fillId="10" borderId="47" xfId="0" applyFont="1" applyFill="1" applyBorder="1" applyAlignment="1" applyProtection="1">
      <alignment horizontal="center" vertical="center" wrapText="1"/>
      <protection locked="0"/>
    </xf>
    <xf numFmtId="0" fontId="0" fillId="9" borderId="18" xfId="0" applyFill="1" applyBorder="1" applyAlignment="1" applyProtection="1">
      <alignment vertical="center" wrapText="1"/>
      <protection locked="0"/>
    </xf>
    <xf numFmtId="0" fontId="0" fillId="3" borderId="16" xfId="0" applyFill="1" applyBorder="1" applyAlignment="1" applyProtection="1">
      <alignment vertical="center" wrapText="1"/>
      <protection locked="0"/>
    </xf>
    <xf numFmtId="0" fontId="0" fillId="3" borderId="16" xfId="0" applyFill="1" applyBorder="1" applyAlignment="1" applyProtection="1">
      <alignment vertical="center"/>
      <protection locked="0"/>
    </xf>
    <xf numFmtId="11" fontId="0" fillId="11" borderId="16" xfId="0" applyNumberFormat="1" applyFill="1" applyBorder="1" applyAlignment="1" applyProtection="1">
      <alignment horizontal="center" vertical="center"/>
      <protection locked="0"/>
    </xf>
    <xf numFmtId="0" fontId="0" fillId="9" borderId="45" xfId="0" applyFill="1" applyBorder="1" applyAlignment="1" applyProtection="1">
      <alignment vertical="center"/>
      <protection locked="0"/>
    </xf>
    <xf numFmtId="0" fontId="0" fillId="9" borderId="23" xfId="0" applyFill="1" applyBorder="1" applyAlignment="1" applyProtection="1">
      <alignment vertical="center" wrapText="1"/>
      <protection locked="0"/>
    </xf>
    <xf numFmtId="0" fontId="0" fillId="3" borderId="17" xfId="0" applyFill="1" applyBorder="1" applyAlignment="1" applyProtection="1">
      <alignment vertical="center" wrapText="1"/>
      <protection locked="0"/>
    </xf>
    <xf numFmtId="0" fontId="0" fillId="3" borderId="17" xfId="0" applyFill="1" applyBorder="1" applyAlignment="1" applyProtection="1">
      <alignment vertical="center"/>
      <protection locked="0"/>
    </xf>
    <xf numFmtId="11" fontId="0" fillId="11" borderId="17" xfId="0" applyNumberFormat="1" applyFill="1" applyBorder="1" applyAlignment="1" applyProtection="1">
      <alignment horizontal="center" vertical="center"/>
      <protection locked="0"/>
    </xf>
    <xf numFmtId="0" fontId="0" fillId="9" borderId="85" xfId="0" applyFill="1" applyBorder="1" applyAlignment="1" applyProtection="1">
      <alignment vertical="center"/>
      <protection locked="0"/>
    </xf>
    <xf numFmtId="0" fontId="1" fillId="15" borderId="75" xfId="0" applyFont="1" applyFill="1" applyBorder="1" applyAlignment="1" applyProtection="1">
      <alignment horizontal="center"/>
      <protection locked="0"/>
    </xf>
    <xf numFmtId="0" fontId="1" fillId="15" borderId="0" xfId="0" applyFont="1" applyFill="1" applyAlignment="1" applyProtection="1">
      <alignment horizontal="center"/>
      <protection locked="0"/>
    </xf>
    <xf numFmtId="0" fontId="1" fillId="15" borderId="40" xfId="0" applyFont="1" applyFill="1" applyBorder="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Alignment="1" applyProtection="1">
      <alignment horizontal="center" vertical="center"/>
      <protection locked="0"/>
    </xf>
    <xf numFmtId="0" fontId="8" fillId="2" borderId="59" xfId="0" applyFont="1" applyFill="1" applyBorder="1" applyAlignment="1" applyProtection="1">
      <alignment vertical="center" wrapText="1"/>
      <protection locked="0"/>
    </xf>
    <xf numFmtId="0" fontId="8" fillId="2" borderId="36"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91" xfId="0" applyFont="1" applyFill="1" applyBorder="1" applyAlignment="1" applyProtection="1">
      <alignment horizontal="center" vertical="center" wrapText="1"/>
      <protection locked="0"/>
    </xf>
    <xf numFmtId="0" fontId="8" fillId="2" borderId="59"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46" xfId="0" applyFont="1" applyFill="1" applyBorder="1" applyAlignment="1" applyProtection="1">
      <alignment horizontal="center" vertical="center" wrapText="1"/>
      <protection locked="0"/>
    </xf>
    <xf numFmtId="0" fontId="8" fillId="2" borderId="60" xfId="0" applyFont="1" applyFill="1" applyBorder="1" applyAlignment="1" applyProtection="1">
      <alignment horizontal="center" vertical="center" wrapText="1"/>
      <protection locked="0"/>
    </xf>
    <xf numFmtId="0" fontId="8" fillId="2" borderId="68" xfId="0" applyFont="1" applyFill="1" applyBorder="1" applyAlignment="1" applyProtection="1">
      <alignment horizontal="center" vertical="center" wrapText="1"/>
      <protection locked="0"/>
    </xf>
    <xf numFmtId="0" fontId="9" fillId="2" borderId="59" xfId="0" applyFont="1" applyFill="1" applyBorder="1" applyAlignment="1" applyProtection="1">
      <alignment horizontal="center" vertical="center" wrapText="1"/>
      <protection locked="0"/>
    </xf>
    <xf numFmtId="0" fontId="9" fillId="2" borderId="60" xfId="0" applyFont="1" applyFill="1" applyBorder="1" applyAlignment="1" applyProtection="1">
      <alignment horizontal="center" vertical="center" wrapText="1"/>
      <protection locked="0"/>
    </xf>
    <xf numFmtId="0" fontId="8" fillId="2" borderId="75" xfId="0" applyFont="1" applyFill="1" applyBorder="1" applyAlignment="1" applyProtection="1">
      <alignment vertical="center" wrapText="1"/>
      <protection locked="0"/>
    </xf>
    <xf numFmtId="0" fontId="8" fillId="2" borderId="4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7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9" fillId="2" borderId="21" xfId="0" applyFont="1" applyFill="1" applyBorder="1" applyAlignment="1" applyProtection="1">
      <alignment horizontal="center" vertical="center" wrapText="1"/>
      <protection locked="0"/>
    </xf>
    <xf numFmtId="0" fontId="9" fillId="2" borderId="48"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9" fillId="2" borderId="90" xfId="0" applyFont="1" applyFill="1" applyBorder="1" applyAlignment="1" applyProtection="1">
      <alignment horizontal="center" vertical="center" wrapText="1"/>
      <protection locked="0"/>
    </xf>
    <xf numFmtId="0" fontId="9" fillId="2" borderId="82" xfId="0" applyFont="1" applyFill="1" applyBorder="1" applyAlignment="1" applyProtection="1">
      <alignment horizontal="center" vertical="center" wrapText="1"/>
      <protection locked="0"/>
    </xf>
    <xf numFmtId="0" fontId="8" fillId="0" borderId="75"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8" fillId="2" borderId="90"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94" xfId="0" applyFont="1" applyFill="1" applyBorder="1" applyAlignment="1" applyProtection="1">
      <alignment horizontal="center" vertical="center" wrapText="1"/>
      <protection locked="0"/>
    </xf>
    <xf numFmtId="0" fontId="8" fillId="2" borderId="79" xfId="0" applyFont="1" applyFill="1" applyBorder="1" applyAlignment="1" applyProtection="1">
      <alignment horizontal="center" vertical="center" wrapText="1"/>
      <protection locked="0"/>
    </xf>
    <xf numFmtId="0" fontId="8" fillId="2" borderId="67"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61" xfId="0" applyFont="1" applyFill="1" applyBorder="1" applyAlignment="1" applyProtection="1">
      <alignment horizontal="center" vertical="center" wrapText="1"/>
      <protection locked="0"/>
    </xf>
    <xf numFmtId="0" fontId="7" fillId="0" borderId="87" xfId="0" applyFont="1" applyBorder="1" applyAlignment="1" applyProtection="1">
      <alignment horizontal="center" vertical="center"/>
      <protection locked="0"/>
    </xf>
    <xf numFmtId="0" fontId="2" fillId="0" borderId="21" xfId="0" applyFont="1" applyBorder="1" applyAlignment="1" applyProtection="1">
      <alignment wrapText="1"/>
      <protection locked="0"/>
    </xf>
    <xf numFmtId="0" fontId="2" fillId="0" borderId="1" xfId="0" applyFont="1" applyBorder="1" applyAlignment="1" applyProtection="1">
      <alignment horizontal="center" wrapText="1"/>
      <protection locked="0"/>
    </xf>
    <xf numFmtId="0" fontId="21" fillId="7" borderId="1" xfId="0" applyFont="1" applyFill="1" applyBorder="1" applyAlignment="1" applyProtection="1">
      <alignment horizontal="center" vertical="center" wrapText="1"/>
      <protection locked="0"/>
    </xf>
    <xf numFmtId="0" fontId="58" fillId="0" borderId="58" xfId="0" applyFont="1" applyBorder="1" applyAlignment="1" applyProtection="1">
      <alignment horizontal="center"/>
      <protection locked="0"/>
    </xf>
    <xf numFmtId="0" fontId="12" fillId="0" borderId="57" xfId="0" applyFont="1" applyBorder="1" applyAlignment="1" applyProtection="1">
      <alignment horizontal="center" vertical="center"/>
      <protection locked="0"/>
    </xf>
    <xf numFmtId="0" fontId="12" fillId="0" borderId="130" xfId="0" applyFont="1" applyBorder="1" applyAlignment="1" applyProtection="1">
      <alignment horizontal="center" vertical="center"/>
      <protection locked="0"/>
    </xf>
    <xf numFmtId="4" fontId="12" fillId="0" borderId="87" xfId="0" applyNumberFormat="1" applyFont="1" applyBorder="1" applyAlignment="1" applyProtection="1">
      <alignment horizontal="center" vertical="center"/>
      <protection locked="0"/>
    </xf>
    <xf numFmtId="4" fontId="12" fillId="0" borderId="31" xfId="0" applyNumberFormat="1" applyFont="1" applyBorder="1" applyAlignment="1" applyProtection="1">
      <alignment horizontal="center" vertical="center"/>
      <protection locked="0"/>
    </xf>
    <xf numFmtId="4" fontId="12" fillId="0" borderId="87" xfId="0" applyNumberFormat="1" applyFont="1" applyBorder="1" applyAlignment="1" applyProtection="1">
      <alignment horizontal="center"/>
      <protection locked="0"/>
    </xf>
    <xf numFmtId="4" fontId="12" fillId="0" borderId="31" xfId="0" applyNumberFormat="1" applyFont="1" applyBorder="1" applyAlignment="1" applyProtection="1">
      <alignment horizontal="center"/>
      <protection locked="0"/>
    </xf>
    <xf numFmtId="4" fontId="12" fillId="0" borderId="21" xfId="0" applyNumberFormat="1" applyFont="1" applyBorder="1" applyAlignment="1" applyProtection="1">
      <alignment horizontal="center"/>
      <protection locked="0"/>
    </xf>
    <xf numFmtId="4" fontId="12" fillId="0" borderId="22" xfId="0" applyNumberFormat="1" applyFont="1" applyBorder="1" applyAlignment="1" applyProtection="1">
      <alignment horizontal="center"/>
      <protection locked="0"/>
    </xf>
    <xf numFmtId="1" fontId="12" fillId="0" borderId="130" xfId="0" applyNumberFormat="1" applyFont="1" applyBorder="1" applyAlignment="1" applyProtection="1">
      <alignment horizontal="center" vertical="center"/>
      <protection locked="0"/>
    </xf>
    <xf numFmtId="0" fontId="0" fillId="0" borderId="103" xfId="0" applyBorder="1" applyAlignment="1" applyProtection="1">
      <alignment wrapText="1"/>
      <protection locked="0"/>
    </xf>
    <xf numFmtId="0" fontId="12" fillId="0" borderId="22" xfId="0" applyFont="1" applyBorder="1" applyAlignment="1" applyProtection="1">
      <alignment wrapText="1"/>
      <protection locked="0"/>
    </xf>
    <xf numFmtId="1" fontId="7" fillId="0" borderId="21" xfId="0" applyNumberFormat="1" applyFont="1" applyBorder="1" applyAlignment="1" applyProtection="1">
      <alignment horizontal="center" vertical="center" wrapText="1"/>
      <protection locked="0"/>
    </xf>
    <xf numFmtId="1" fontId="7" fillId="0" borderId="22" xfId="0" applyNumberFormat="1" applyFont="1" applyBorder="1" applyAlignment="1" applyProtection="1">
      <alignment horizontal="center" vertical="center" wrapText="1"/>
      <protection locked="0"/>
    </xf>
    <xf numFmtId="1" fontId="7" fillId="0" borderId="103" xfId="0" applyNumberFormat="1" applyFont="1" applyBorder="1" applyAlignment="1" applyProtection="1">
      <alignment horizontal="center" vertical="center" wrapText="1"/>
      <protection locked="0"/>
    </xf>
    <xf numFmtId="1" fontId="7" fillId="0" borderId="58" xfId="0" applyNumberFormat="1" applyFont="1" applyBorder="1" applyAlignment="1" applyProtection="1">
      <alignment horizontal="center" vertical="center" wrapText="1"/>
      <protection locked="0"/>
    </xf>
    <xf numFmtId="1" fontId="7" fillId="0" borderId="22" xfId="0" applyNumberFormat="1" applyFont="1" applyBorder="1" applyAlignment="1" applyProtection="1">
      <alignment horizontal="center" vertical="center"/>
      <protection locked="0"/>
    </xf>
    <xf numFmtId="0" fontId="7" fillId="0" borderId="103" xfId="0" applyFont="1" applyBorder="1" applyAlignment="1" applyProtection="1">
      <alignment horizontal="center" vertical="center"/>
      <protection locked="0"/>
    </xf>
    <xf numFmtId="0" fontId="8" fillId="0" borderId="22" xfId="0" applyFont="1" applyBorder="1" applyAlignment="1" applyProtection="1">
      <alignment horizontal="center" vertical="center" wrapText="1"/>
      <protection locked="0"/>
    </xf>
    <xf numFmtId="0" fontId="12" fillId="0" borderId="87" xfId="0" applyFont="1" applyBorder="1" applyAlignment="1" applyProtection="1">
      <alignment horizontal="center" vertical="center"/>
      <protection locked="0"/>
    </xf>
    <xf numFmtId="0" fontId="0" fillId="0" borderId="1" xfId="0" applyBorder="1" applyAlignment="1" applyProtection="1">
      <alignment vertical="center" wrapText="1"/>
      <protection locked="0"/>
    </xf>
    <xf numFmtId="4" fontId="12" fillId="0" borderId="57" xfId="0" applyNumberFormat="1" applyFont="1" applyBorder="1" applyAlignment="1" applyProtection="1">
      <alignment horizontal="center" vertical="center"/>
      <protection locked="0"/>
    </xf>
    <xf numFmtId="4" fontId="12" fillId="0" borderId="22" xfId="0" applyNumberFormat="1" applyFont="1" applyBorder="1" applyAlignment="1" applyProtection="1">
      <alignment horizontal="center" vertical="center"/>
      <protection locked="0"/>
    </xf>
    <xf numFmtId="0" fontId="12" fillId="0" borderId="103" xfId="0" applyFont="1" applyBorder="1" applyAlignment="1" applyProtection="1">
      <alignment wrapText="1"/>
      <protection locked="0"/>
    </xf>
    <xf numFmtId="3" fontId="7" fillId="0" borderId="21" xfId="0" applyNumberFormat="1" applyFont="1" applyBorder="1" applyAlignment="1" applyProtection="1">
      <alignment horizontal="center" vertical="center" wrapText="1"/>
      <protection locked="0"/>
    </xf>
    <xf numFmtId="3" fontId="7" fillId="0" borderId="103"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64" fontId="0" fillId="0" borderId="76" xfId="0" applyNumberFormat="1" applyBorder="1" applyAlignment="1" applyProtection="1">
      <alignment horizontal="center" vertical="center"/>
      <protection locked="0"/>
    </xf>
    <xf numFmtId="164" fontId="0" fillId="0" borderId="94" xfId="0" applyNumberFormat="1" applyBorder="1" applyAlignment="1" applyProtection="1">
      <alignment horizontal="center" vertical="center"/>
      <protection locked="0"/>
    </xf>
    <xf numFmtId="164" fontId="7" fillId="0" borderId="58" xfId="0" applyNumberFormat="1" applyFont="1" applyBorder="1" applyAlignment="1" applyProtection="1">
      <alignment horizontal="center" vertical="center" wrapText="1"/>
      <protection locked="0"/>
    </xf>
    <xf numFmtId="1" fontId="12" fillId="0" borderId="130" xfId="0" quotePrefix="1" applyNumberFormat="1" applyFont="1" applyBorder="1" applyAlignment="1" applyProtection="1">
      <alignment horizontal="center" vertical="center"/>
      <protection locked="0"/>
    </xf>
    <xf numFmtId="4" fontId="12" fillId="0" borderId="21" xfId="0" applyNumberFormat="1" applyFont="1" applyBorder="1" applyAlignment="1" applyProtection="1">
      <alignment horizontal="center" vertical="center"/>
      <protection locked="0"/>
    </xf>
    <xf numFmtId="164" fontId="7" fillId="0" borderId="22" xfId="0" applyNumberFormat="1" applyFon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0" fontId="2" fillId="0" borderId="57" xfId="0" applyFont="1" applyBorder="1" applyAlignment="1" applyProtection="1">
      <alignment horizontal="center"/>
      <protection locked="0"/>
    </xf>
    <xf numFmtId="0" fontId="2" fillId="0" borderId="58" xfId="0" applyFont="1" applyBorder="1" applyAlignment="1" applyProtection="1">
      <alignment horizontal="center"/>
      <protection locked="0"/>
    </xf>
    <xf numFmtId="167" fontId="12" fillId="0" borderId="57" xfId="0" applyNumberFormat="1" applyFont="1" applyBorder="1" applyAlignment="1" applyProtection="1">
      <alignment horizontal="center" vertical="center"/>
      <protection locked="0"/>
    </xf>
    <xf numFmtId="0" fontId="12" fillId="0" borderId="22" xfId="0" applyFont="1" applyBorder="1" applyAlignment="1" applyProtection="1">
      <alignment horizontal="center" vertical="center"/>
      <protection locked="0"/>
    </xf>
    <xf numFmtId="0" fontId="12" fillId="0" borderId="22" xfId="0" applyFont="1" applyBorder="1" applyProtection="1">
      <protection locked="0"/>
    </xf>
    <xf numFmtId="1" fontId="7" fillId="0" borderId="21" xfId="0" applyNumberFormat="1" applyFont="1" applyBorder="1" applyAlignment="1" applyProtection="1">
      <alignment horizontal="center" vertical="center"/>
      <protection locked="0"/>
    </xf>
    <xf numFmtId="3" fontId="7" fillId="0" borderId="103" xfId="0" applyNumberFormat="1" applyFont="1" applyBorder="1" applyAlignment="1" applyProtection="1">
      <alignment horizontal="center"/>
      <protection locked="0"/>
    </xf>
    <xf numFmtId="1" fontId="7" fillId="0" borderId="58" xfId="0" applyNumberFormat="1" applyFont="1" applyBorder="1" applyAlignment="1" applyProtection="1">
      <alignment horizontal="center"/>
      <protection locked="0"/>
    </xf>
    <xf numFmtId="166" fontId="7" fillId="0" borderId="21" xfId="0" applyNumberFormat="1" applyFont="1" applyBorder="1" applyAlignment="1" applyProtection="1">
      <alignment horizontal="center"/>
      <protection locked="0"/>
    </xf>
    <xf numFmtId="1" fontId="7" fillId="0" borderId="22" xfId="0" applyNumberFormat="1" applyFont="1" applyBorder="1" applyAlignment="1" applyProtection="1">
      <alignment horizontal="center"/>
      <protection locked="0"/>
    </xf>
    <xf numFmtId="0" fontId="7" fillId="0" borderId="22" xfId="0" applyFont="1"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167" fontId="12" fillId="0" borderId="22" xfId="0" applyNumberFormat="1" applyFont="1" applyBorder="1" applyAlignment="1" applyProtection="1">
      <alignment horizontal="center" vertical="center"/>
      <protection locked="0"/>
    </xf>
    <xf numFmtId="3" fontId="7" fillId="0" borderId="58" xfId="0" applyNumberFormat="1" applyFont="1" applyBorder="1" applyAlignment="1" applyProtection="1">
      <alignment horizontal="center"/>
      <protection locked="0"/>
    </xf>
    <xf numFmtId="166" fontId="7" fillId="0" borderId="22" xfId="0" applyNumberFormat="1" applyFont="1" applyBorder="1" applyAlignment="1" applyProtection="1">
      <alignment horizontal="center"/>
      <protection locked="0"/>
    </xf>
    <xf numFmtId="0" fontId="0" fillId="0" borderId="57" xfId="0" applyBorder="1" applyAlignment="1" applyProtection="1">
      <alignment horizontal="center"/>
      <protection locked="0"/>
    </xf>
    <xf numFmtId="0" fontId="58" fillId="0" borderId="57" xfId="0" applyFont="1" applyBorder="1" applyAlignment="1" applyProtection="1">
      <alignment horizontal="center" vertical="center"/>
      <protection locked="0"/>
    </xf>
    <xf numFmtId="0" fontId="58" fillId="0" borderId="130" xfId="0" applyFont="1" applyBorder="1" applyAlignment="1" applyProtection="1">
      <alignment horizontal="center" vertical="center"/>
      <protection locked="0"/>
    </xf>
    <xf numFmtId="1" fontId="7" fillId="0" borderId="21" xfId="0" applyNumberFormat="1" applyFont="1" applyBorder="1" applyAlignment="1" applyProtection="1">
      <alignment horizontal="center"/>
      <protection locked="0"/>
    </xf>
    <xf numFmtId="0" fontId="0" fillId="0" borderId="87" xfId="0" applyBorder="1" applyAlignment="1" applyProtection="1">
      <alignment horizontal="center"/>
      <protection locked="0"/>
    </xf>
    <xf numFmtId="166" fontId="2" fillId="0" borderId="22" xfId="0" applyNumberFormat="1" applyFont="1" applyBorder="1" applyAlignment="1" applyProtection="1">
      <alignment horizontal="center" vertical="center"/>
      <protection locked="0"/>
    </xf>
    <xf numFmtId="0" fontId="2" fillId="0" borderId="103" xfId="0" applyFont="1" applyBorder="1" applyAlignment="1" applyProtection="1">
      <alignment wrapText="1"/>
      <protection locked="0"/>
    </xf>
    <xf numFmtId="0" fontId="0" fillId="0" borderId="22" xfId="0" applyBorder="1" applyProtection="1">
      <protection locked="0"/>
    </xf>
    <xf numFmtId="166" fontId="7" fillId="0" borderId="103" xfId="0" applyNumberFormat="1" applyFont="1" applyBorder="1" applyAlignment="1" applyProtection="1">
      <alignment horizontal="center" vertical="center" wrapText="1"/>
      <protection locked="0"/>
    </xf>
    <xf numFmtId="166" fontId="7" fillId="0" borderId="58" xfId="0" applyNumberFormat="1" applyFont="1" applyBorder="1" applyAlignment="1" applyProtection="1">
      <alignment horizontal="center" vertical="center" wrapText="1"/>
      <protection locked="0"/>
    </xf>
    <xf numFmtId="3" fontId="7" fillId="0" borderId="22" xfId="0" applyNumberFormat="1" applyFont="1" applyBorder="1" applyAlignment="1" applyProtection="1">
      <alignment horizontal="center" vertical="center"/>
      <protection locked="0"/>
    </xf>
    <xf numFmtId="3" fontId="7" fillId="0" borderId="58" xfId="0" applyNumberFormat="1" applyFont="1" applyBorder="1" applyAlignment="1" applyProtection="1">
      <alignment horizontal="center" vertical="center" wrapText="1"/>
      <protection locked="0"/>
    </xf>
    <xf numFmtId="11" fontId="2" fillId="0" borderId="22" xfId="0" applyNumberFormat="1" applyFont="1" applyBorder="1" applyAlignment="1" applyProtection="1">
      <alignment horizontal="center" vertical="center"/>
      <protection locked="0"/>
    </xf>
    <xf numFmtId="166" fontId="7" fillId="0" borderId="21" xfId="0" applyNumberFormat="1" applyFont="1" applyBorder="1" applyAlignment="1" applyProtection="1">
      <alignment horizontal="center" vertical="center" wrapText="1"/>
      <protection locked="0"/>
    </xf>
    <xf numFmtId="166" fontId="7" fillId="0" borderId="22" xfId="0" applyNumberFormat="1" applyFont="1" applyBorder="1" applyAlignment="1" applyProtection="1">
      <alignment horizontal="center" vertical="center" wrapText="1"/>
      <protection locked="0"/>
    </xf>
    <xf numFmtId="166" fontId="7" fillId="0" borderId="22" xfId="0" applyNumberFormat="1" applyFont="1" applyBorder="1" applyAlignment="1" applyProtection="1">
      <alignment horizontal="center" vertical="center"/>
      <protection locked="0"/>
    </xf>
    <xf numFmtId="0" fontId="7" fillId="0" borderId="75" xfId="0" applyFont="1" applyBorder="1" applyAlignment="1" applyProtection="1">
      <alignment horizontal="center" vertical="center"/>
      <protection locked="0"/>
    </xf>
    <xf numFmtId="0" fontId="2" fillId="0" borderId="35" xfId="0" applyFont="1" applyBorder="1" applyAlignment="1" applyProtection="1">
      <alignment wrapText="1"/>
      <protection locked="0"/>
    </xf>
    <xf numFmtId="0" fontId="0" fillId="0" borderId="34" xfId="0" applyBorder="1" applyAlignment="1" applyProtection="1">
      <alignment horizontal="center"/>
      <protection locked="0"/>
    </xf>
    <xf numFmtId="0" fontId="0" fillId="0" borderId="34" xfId="0" applyBorder="1" applyAlignment="1" applyProtection="1">
      <alignment horizontal="center" wrapText="1"/>
      <protection locked="0"/>
    </xf>
    <xf numFmtId="0" fontId="58" fillId="0" borderId="2" xfId="0" applyFont="1" applyBorder="1" applyAlignment="1" applyProtection="1">
      <alignment horizontal="center"/>
      <protection locked="0"/>
    </xf>
    <xf numFmtId="0" fontId="58" fillId="0" borderId="76" xfId="0" applyFont="1" applyBorder="1" applyAlignment="1" applyProtection="1">
      <alignment horizontal="center" vertical="center"/>
      <protection locked="0"/>
    </xf>
    <xf numFmtId="0" fontId="58" fillId="0" borderId="77" xfId="0" applyFont="1" applyBorder="1" applyAlignment="1" applyProtection="1">
      <alignment horizontal="center" vertical="center"/>
      <protection locked="0"/>
    </xf>
    <xf numFmtId="4" fontId="12" fillId="0" borderId="75" xfId="0" applyNumberFormat="1" applyFont="1" applyBorder="1" applyAlignment="1" applyProtection="1">
      <alignment horizontal="center" vertical="center"/>
      <protection locked="0"/>
    </xf>
    <xf numFmtId="4" fontId="12" fillId="0" borderId="30" xfId="0" applyNumberFormat="1" applyFont="1" applyBorder="1" applyAlignment="1" applyProtection="1">
      <alignment horizontal="center" vertical="center"/>
      <protection locked="0"/>
    </xf>
    <xf numFmtId="4" fontId="12" fillId="0" borderId="76" xfId="0" applyNumberFormat="1" applyFont="1" applyBorder="1" applyAlignment="1" applyProtection="1">
      <alignment horizontal="center" vertical="center"/>
      <protection locked="0"/>
    </xf>
    <xf numFmtId="4" fontId="12" fillId="0" borderId="94" xfId="0" applyNumberFormat="1" applyFont="1" applyBorder="1" applyAlignment="1" applyProtection="1">
      <alignment horizontal="center" vertical="center"/>
      <protection locked="0"/>
    </xf>
    <xf numFmtId="4" fontId="12" fillId="0" borderId="35" xfId="0" applyNumberFormat="1" applyFont="1" applyBorder="1" applyAlignment="1" applyProtection="1">
      <alignment horizontal="center" vertical="center"/>
      <protection locked="0"/>
    </xf>
    <xf numFmtId="1" fontId="12" fillId="0" borderId="77" xfId="0" applyNumberFormat="1" applyFont="1" applyBorder="1" applyAlignment="1" applyProtection="1">
      <alignment horizontal="center" vertical="center"/>
      <protection locked="0"/>
    </xf>
    <xf numFmtId="0" fontId="2" fillId="0" borderId="4" xfId="0" applyFont="1" applyBorder="1" applyAlignment="1" applyProtection="1">
      <alignment wrapText="1"/>
      <protection locked="0"/>
    </xf>
    <xf numFmtId="0" fontId="0" fillId="0" borderId="94" xfId="0" applyBorder="1" applyProtection="1">
      <protection locked="0"/>
    </xf>
    <xf numFmtId="0" fontId="2" fillId="0" borderId="118" xfId="0" applyFont="1" applyBorder="1" applyAlignment="1" applyProtection="1">
      <alignment horizontal="center"/>
      <protection locked="0"/>
    </xf>
    <xf numFmtId="0" fontId="2" fillId="0" borderId="119" xfId="0" applyFont="1" applyBorder="1" applyAlignment="1" applyProtection="1">
      <alignment wrapText="1"/>
      <protection locked="0"/>
    </xf>
    <xf numFmtId="0" fontId="2" fillId="0" borderId="120" xfId="0" applyFont="1" applyBorder="1" applyAlignment="1" applyProtection="1">
      <alignment horizontal="center" wrapText="1"/>
      <protection locked="0"/>
    </xf>
    <xf numFmtId="0" fontId="2" fillId="0" borderId="122" xfId="0" applyFont="1" applyBorder="1" applyAlignment="1" applyProtection="1">
      <alignment horizontal="center"/>
      <protection locked="0"/>
    </xf>
    <xf numFmtId="0" fontId="12" fillId="0" borderId="118" xfId="0" applyFont="1" applyBorder="1" applyAlignment="1" applyProtection="1">
      <alignment horizontal="center" vertical="center"/>
      <protection locked="0"/>
    </xf>
    <xf numFmtId="0" fontId="12" fillId="0" borderId="131" xfId="0" applyFont="1" applyBorder="1" applyAlignment="1" applyProtection="1">
      <alignment horizontal="center" vertical="center"/>
      <protection locked="0"/>
    </xf>
    <xf numFmtId="0" fontId="12" fillId="0" borderId="121" xfId="0" applyFont="1" applyBorder="1" applyAlignment="1" applyProtection="1">
      <alignment horizontal="center" vertical="center"/>
      <protection locked="0"/>
    </xf>
    <xf numFmtId="4" fontId="12" fillId="0" borderId="118" xfId="0" applyNumberFormat="1" applyFont="1" applyBorder="1" applyAlignment="1" applyProtection="1">
      <alignment horizontal="center" vertical="center"/>
      <protection locked="0"/>
    </xf>
    <xf numFmtId="4" fontId="12" fillId="0" borderId="121" xfId="0" applyNumberFormat="1" applyFont="1" applyBorder="1" applyAlignment="1" applyProtection="1">
      <alignment horizontal="center" vertical="center"/>
      <protection locked="0"/>
    </xf>
    <xf numFmtId="4" fontId="12" fillId="0" borderId="119" xfId="0" applyNumberFormat="1" applyFont="1" applyBorder="1" applyAlignment="1" applyProtection="1">
      <alignment horizontal="center" vertical="center"/>
      <protection locked="0"/>
    </xf>
    <xf numFmtId="0" fontId="2" fillId="0" borderId="123" xfId="0" applyFont="1" applyBorder="1" applyAlignment="1" applyProtection="1">
      <alignment wrapText="1"/>
      <protection locked="0"/>
    </xf>
    <xf numFmtId="0" fontId="12" fillId="0" borderId="121" xfId="0" applyFont="1" applyBorder="1" applyProtection="1">
      <protection locked="0"/>
    </xf>
    <xf numFmtId="1" fontId="7" fillId="0" borderId="103" xfId="0" applyNumberFormat="1" applyFont="1" applyBorder="1" applyAlignment="1" applyProtection="1">
      <alignment horizontal="center"/>
      <protection locked="0"/>
    </xf>
    <xf numFmtId="0" fontId="2" fillId="0" borderId="124" xfId="0" applyFont="1" applyBorder="1" applyAlignment="1" applyProtection="1">
      <alignment horizontal="center"/>
      <protection locked="0"/>
    </xf>
    <xf numFmtId="0" fontId="2" fillId="0" borderId="125" xfId="0" applyFont="1" applyBorder="1" applyAlignment="1" applyProtection="1">
      <alignment wrapText="1"/>
      <protection locked="0"/>
    </xf>
    <xf numFmtId="0" fontId="0" fillId="0" borderId="126" xfId="0" applyBorder="1" applyAlignment="1" applyProtection="1">
      <alignment horizontal="center"/>
      <protection locked="0"/>
    </xf>
    <xf numFmtId="0" fontId="2" fillId="0" borderId="126" xfId="0" applyFont="1" applyBorder="1" applyAlignment="1" applyProtection="1">
      <alignment horizontal="center" wrapText="1"/>
      <protection locked="0"/>
    </xf>
    <xf numFmtId="0" fontId="2" fillId="0" borderId="128" xfId="0" applyFont="1" applyBorder="1" applyAlignment="1" applyProtection="1">
      <alignment horizontal="center"/>
      <protection locked="0"/>
    </xf>
    <xf numFmtId="0" fontId="12" fillId="0" borderId="124" xfId="0" applyFont="1" applyBorder="1" applyAlignment="1" applyProtection="1">
      <alignment horizontal="center" vertical="center"/>
      <protection locked="0"/>
    </xf>
    <xf numFmtId="0" fontId="12" fillId="0" borderId="132" xfId="0" applyFont="1" applyBorder="1" applyAlignment="1" applyProtection="1">
      <alignment horizontal="center" vertical="center"/>
      <protection locked="0"/>
    </xf>
    <xf numFmtId="0" fontId="12" fillId="0" borderId="127" xfId="0" applyFont="1" applyBorder="1" applyAlignment="1" applyProtection="1">
      <alignment horizontal="center" vertical="center"/>
      <protection locked="0"/>
    </xf>
    <xf numFmtId="4" fontId="12" fillId="0" borderId="124" xfId="0" applyNumberFormat="1" applyFont="1" applyBorder="1" applyAlignment="1" applyProtection="1">
      <alignment horizontal="center" vertical="center"/>
      <protection locked="0"/>
    </xf>
    <xf numFmtId="4" fontId="12" fillId="0" borderId="127" xfId="0" applyNumberFormat="1" applyFont="1" applyBorder="1" applyAlignment="1" applyProtection="1">
      <alignment horizontal="center" vertical="center"/>
      <protection locked="0"/>
    </xf>
    <xf numFmtId="4" fontId="12" fillId="0" borderId="125" xfId="0" applyNumberFormat="1" applyFont="1" applyBorder="1" applyAlignment="1" applyProtection="1">
      <alignment horizontal="center" vertical="center"/>
      <protection locked="0"/>
    </xf>
    <xf numFmtId="0" fontId="12" fillId="0" borderId="132" xfId="0" quotePrefix="1" applyFont="1" applyBorder="1" applyAlignment="1" applyProtection="1">
      <alignment horizontal="center" vertical="center"/>
      <protection locked="0"/>
    </xf>
    <xf numFmtId="0" fontId="12" fillId="0" borderId="129" xfId="0" applyFont="1" applyBorder="1" applyProtection="1">
      <protection locked="0"/>
    </xf>
    <xf numFmtId="0" fontId="12" fillId="0" borderId="127" xfId="0" applyFont="1" applyBorder="1" applyProtection="1">
      <protection locked="0"/>
    </xf>
    <xf numFmtId="0" fontId="2" fillId="0" borderId="87" xfId="0" applyFont="1" applyBorder="1" applyAlignment="1" applyProtection="1">
      <alignment horizontal="center"/>
      <protection locked="0"/>
    </xf>
    <xf numFmtId="0" fontId="2" fillId="0" borderId="37" xfId="0" applyFont="1" applyBorder="1" applyAlignment="1" applyProtection="1">
      <alignment wrapText="1"/>
      <protection locked="0"/>
    </xf>
    <xf numFmtId="0" fontId="2" fillId="0" borderId="26" xfId="0" applyFont="1" applyBorder="1" applyAlignment="1" applyProtection="1">
      <alignment horizontal="center" wrapText="1"/>
      <protection locked="0"/>
    </xf>
    <xf numFmtId="0" fontId="2" fillId="0" borderId="6" xfId="0" applyFont="1" applyBorder="1" applyAlignment="1" applyProtection="1">
      <alignment horizontal="center"/>
      <protection locked="0"/>
    </xf>
    <xf numFmtId="0" fontId="12" fillId="0" borderId="75" xfId="0" applyFont="1" applyBorder="1" applyAlignment="1" applyProtection="1">
      <alignment horizontal="center" vertical="center"/>
      <protection locked="0"/>
    </xf>
    <xf numFmtId="0" fontId="12" fillId="0" borderId="40"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4" fontId="12" fillId="0" borderId="37" xfId="0" applyNumberFormat="1" applyFont="1" applyBorder="1" applyAlignment="1" applyProtection="1">
      <alignment horizontal="center" vertical="center"/>
      <protection locked="0"/>
    </xf>
    <xf numFmtId="0" fontId="2" fillId="0" borderId="9" xfId="0" applyFont="1" applyBorder="1" applyAlignment="1" applyProtection="1">
      <alignment wrapText="1"/>
      <protection locked="0"/>
    </xf>
    <xf numFmtId="0" fontId="12" fillId="0" borderId="31" xfId="0" applyFont="1" applyBorder="1" applyProtection="1">
      <protection locked="0"/>
    </xf>
    <xf numFmtId="0" fontId="12" fillId="0" borderId="76" xfId="0" applyFont="1" applyBorder="1" applyAlignment="1" applyProtection="1">
      <alignment horizontal="center" vertical="center"/>
      <protection locked="0"/>
    </xf>
    <xf numFmtId="0" fontId="12" fillId="0" borderId="77" xfId="0" applyFont="1" applyBorder="1" applyAlignment="1" applyProtection="1">
      <alignment horizontal="center" vertical="center"/>
      <protection locked="0"/>
    </xf>
    <xf numFmtId="0" fontId="12" fillId="0" borderId="94" xfId="0" applyFont="1" applyBorder="1" applyAlignment="1" applyProtection="1">
      <alignment horizontal="center" vertical="center"/>
      <protection locked="0"/>
    </xf>
    <xf numFmtId="0" fontId="12" fillId="0" borderId="77" xfId="0" quotePrefix="1" applyFont="1" applyBorder="1" applyAlignment="1" applyProtection="1">
      <alignment horizontal="center" vertical="center"/>
      <protection locked="0"/>
    </xf>
    <xf numFmtId="0" fontId="12" fillId="0" borderId="103" xfId="0" applyFont="1" applyBorder="1" applyProtection="1">
      <protection locked="0"/>
    </xf>
    <xf numFmtId="0" fontId="12" fillId="0" borderId="4" xfId="0" applyFont="1" applyBorder="1" applyAlignment="1" applyProtection="1">
      <alignment wrapText="1"/>
      <protection locked="0"/>
    </xf>
    <xf numFmtId="0" fontId="12" fillId="0" borderId="94" xfId="0" applyFont="1" applyBorder="1" applyAlignment="1" applyProtection="1">
      <alignment wrapText="1"/>
      <protection locked="0"/>
    </xf>
    <xf numFmtId="164" fontId="7" fillId="0" borderId="21" xfId="0" applyNumberFormat="1" applyFont="1" applyBorder="1" applyAlignment="1" applyProtection="1">
      <alignment horizontal="center" vertical="center"/>
      <protection locked="0"/>
    </xf>
    <xf numFmtId="164" fontId="7" fillId="0" borderId="103" xfId="0" applyNumberFormat="1" applyFont="1" applyBorder="1" applyAlignment="1" applyProtection="1">
      <alignment horizontal="center"/>
      <protection locked="0"/>
    </xf>
    <xf numFmtId="164" fontId="7" fillId="0" borderId="58" xfId="0" applyNumberFormat="1" applyFont="1" applyBorder="1" applyAlignment="1" applyProtection="1">
      <alignment horizontal="center"/>
      <protection locked="0"/>
    </xf>
    <xf numFmtId="164" fontId="7" fillId="0" borderId="21" xfId="0" applyNumberFormat="1" applyFont="1" applyBorder="1" applyAlignment="1" applyProtection="1">
      <alignment horizontal="center"/>
      <protection locked="0"/>
    </xf>
    <xf numFmtId="164" fontId="7" fillId="0" borderId="22" xfId="0" applyNumberFormat="1" applyFont="1" applyBorder="1" applyAlignment="1" applyProtection="1">
      <alignment horizontal="center"/>
      <protection locked="0"/>
    </xf>
    <xf numFmtId="0" fontId="2" fillId="6" borderId="1" xfId="0" applyFont="1" applyFill="1" applyBorder="1" applyAlignment="1" applyProtection="1">
      <alignment horizontal="center" wrapText="1"/>
      <protection locked="0"/>
    </xf>
    <xf numFmtId="0" fontId="2" fillId="6" borderId="58" xfId="0" applyFont="1" applyFill="1" applyBorder="1" applyAlignment="1" applyProtection="1">
      <alignment horizontal="center"/>
      <protection locked="0"/>
    </xf>
    <xf numFmtId="0" fontId="12" fillId="6" borderId="57" xfId="0" applyFont="1" applyFill="1" applyBorder="1" applyAlignment="1" applyProtection="1">
      <alignment horizontal="center" vertical="center"/>
      <protection locked="0"/>
    </xf>
    <xf numFmtId="0" fontId="12" fillId="6" borderId="130" xfId="0" applyFont="1" applyFill="1" applyBorder="1" applyAlignment="1" applyProtection="1">
      <alignment horizontal="center" vertical="center"/>
      <protection locked="0"/>
    </xf>
    <xf numFmtId="0" fontId="12" fillId="6" borderId="22" xfId="0" applyFont="1" applyFill="1" applyBorder="1" applyAlignment="1" applyProtection="1">
      <alignment horizontal="center" vertical="center"/>
      <protection locked="0"/>
    </xf>
    <xf numFmtId="4" fontId="12" fillId="6" borderId="57" xfId="0" applyNumberFormat="1" applyFont="1" applyFill="1" applyBorder="1" applyAlignment="1" applyProtection="1">
      <alignment horizontal="center" vertical="center"/>
      <protection locked="0"/>
    </xf>
    <xf numFmtId="4" fontId="12" fillId="6" borderId="22" xfId="0" applyNumberFormat="1" applyFont="1" applyFill="1" applyBorder="1" applyAlignment="1" applyProtection="1">
      <alignment horizontal="center" vertical="center"/>
      <protection locked="0"/>
    </xf>
    <xf numFmtId="4" fontId="12" fillId="6" borderId="21" xfId="0" applyNumberFormat="1" applyFont="1" applyFill="1" applyBorder="1" applyAlignment="1" applyProtection="1">
      <alignment horizontal="center" vertical="center"/>
      <protection locked="0"/>
    </xf>
    <xf numFmtId="0" fontId="12" fillId="0" borderId="4" xfId="0" applyFont="1" applyBorder="1" applyProtection="1">
      <protection locked="0"/>
    </xf>
    <xf numFmtId="0" fontId="12" fillId="0" borderId="94" xfId="0" applyFont="1" applyBorder="1" applyProtection="1">
      <protection locked="0"/>
    </xf>
    <xf numFmtId="1" fontId="7" fillId="6" borderId="21" xfId="0" applyNumberFormat="1" applyFont="1" applyFill="1" applyBorder="1" applyAlignment="1" applyProtection="1">
      <alignment horizontal="center" vertical="center"/>
      <protection locked="0"/>
    </xf>
    <xf numFmtId="1" fontId="7" fillId="6" borderId="22" xfId="0" applyNumberFormat="1" applyFont="1" applyFill="1" applyBorder="1" applyAlignment="1" applyProtection="1">
      <alignment horizontal="center" vertical="center"/>
      <protection locked="0"/>
    </xf>
    <xf numFmtId="1" fontId="7" fillId="6" borderId="103" xfId="0" applyNumberFormat="1" applyFont="1" applyFill="1" applyBorder="1" applyAlignment="1" applyProtection="1">
      <alignment horizontal="center"/>
      <protection locked="0"/>
    </xf>
    <xf numFmtId="1" fontId="7" fillId="6" borderId="58" xfId="0" applyNumberFormat="1" applyFont="1" applyFill="1" applyBorder="1" applyAlignment="1" applyProtection="1">
      <alignment horizontal="center"/>
      <protection locked="0"/>
    </xf>
    <xf numFmtId="1" fontId="7" fillId="6" borderId="21" xfId="0" applyNumberFormat="1" applyFont="1" applyFill="1" applyBorder="1" applyAlignment="1" applyProtection="1">
      <alignment horizontal="center"/>
      <protection locked="0"/>
    </xf>
    <xf numFmtId="1" fontId="7" fillId="6" borderId="22" xfId="0" applyNumberFormat="1" applyFont="1" applyFill="1" applyBorder="1" applyAlignment="1" applyProtection="1">
      <alignment horizontal="center"/>
      <protection locked="0"/>
    </xf>
    <xf numFmtId="0" fontId="2" fillId="0" borderId="103" xfId="0" applyFont="1" applyBorder="1" applyAlignment="1" applyProtection="1">
      <alignment horizontal="left" wrapText="1"/>
      <protection locked="0"/>
    </xf>
    <xf numFmtId="0" fontId="2" fillId="0" borderId="2" xfId="0" applyFont="1" applyBorder="1" applyAlignment="1" applyProtection="1">
      <alignment horizontal="center"/>
      <protection locked="0"/>
    </xf>
    <xf numFmtId="0" fontId="0" fillId="0" borderId="78" xfId="0" applyBorder="1" applyAlignment="1" applyProtection="1">
      <alignment horizontal="center"/>
      <protection locked="0"/>
    </xf>
    <xf numFmtId="0" fontId="2" fillId="0" borderId="34" xfId="0" applyFont="1" applyBorder="1" applyAlignment="1" applyProtection="1">
      <alignment horizontal="center"/>
      <protection locked="0"/>
    </xf>
    <xf numFmtId="0" fontId="2" fillId="0" borderId="4" xfId="0" applyFont="1" applyBorder="1" applyAlignment="1" applyProtection="1">
      <alignment horizontal="left" wrapText="1"/>
      <protection locked="0"/>
    </xf>
    <xf numFmtId="1" fontId="7" fillId="0" borderId="23" xfId="0" applyNumberFormat="1" applyFont="1" applyBorder="1" applyAlignment="1" applyProtection="1">
      <alignment horizontal="center" vertical="center"/>
      <protection locked="0"/>
    </xf>
    <xf numFmtId="1" fontId="7" fillId="0" borderId="24" xfId="0" applyNumberFormat="1" applyFont="1" applyBorder="1" applyAlignment="1" applyProtection="1">
      <alignment horizontal="center" vertical="center"/>
      <protection locked="0"/>
    </xf>
    <xf numFmtId="1" fontId="7" fillId="0" borderId="64" xfId="0" applyNumberFormat="1" applyFont="1" applyBorder="1" applyAlignment="1" applyProtection="1">
      <alignment horizontal="center"/>
      <protection locked="0"/>
    </xf>
    <xf numFmtId="1" fontId="7" fillId="0" borderId="32" xfId="0" applyNumberFormat="1" applyFont="1" applyBorder="1" applyAlignment="1" applyProtection="1">
      <alignment horizontal="center"/>
      <protection locked="0"/>
    </xf>
    <xf numFmtId="1" fontId="7" fillId="0" borderId="23" xfId="0" applyNumberFormat="1" applyFont="1" applyBorder="1" applyAlignment="1" applyProtection="1">
      <alignment horizontal="center"/>
      <protection locked="0"/>
    </xf>
    <xf numFmtId="1" fontId="7" fillId="0" borderId="24" xfId="0" applyNumberFormat="1" applyFont="1" applyBorder="1" applyAlignment="1" applyProtection="1">
      <alignment horizontal="center"/>
      <protection locked="0"/>
    </xf>
    <xf numFmtId="0" fontId="7" fillId="0" borderId="64"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2" fillId="0" borderId="21" xfId="0" applyFont="1" applyBorder="1" applyAlignment="1" applyProtection="1">
      <alignment horizontal="center"/>
      <protection locked="0"/>
    </xf>
    <xf numFmtId="0" fontId="2" fillId="0" borderId="1" xfId="0" applyFont="1" applyBorder="1" applyAlignment="1" applyProtection="1">
      <alignment wrapText="1"/>
      <protection locked="0"/>
    </xf>
    <xf numFmtId="0" fontId="12" fillId="6" borderId="21" xfId="0" applyFont="1" applyFill="1" applyBorder="1" applyAlignment="1" applyProtection="1">
      <alignment horizontal="center" vertical="center"/>
      <protection locked="0"/>
    </xf>
    <xf numFmtId="0" fontId="12" fillId="0" borderId="1" xfId="0" applyFont="1" applyBorder="1" applyProtection="1">
      <protection locked="0"/>
    </xf>
    <xf numFmtId="0" fontId="3" fillId="11" borderId="10" xfId="0" applyFont="1" applyFill="1" applyBorder="1" applyAlignment="1" applyProtection="1">
      <alignment horizontal="center" vertical="center" wrapText="1"/>
      <protection locked="0"/>
    </xf>
    <xf numFmtId="0" fontId="3" fillId="11" borderId="50" xfId="0" applyFont="1" applyFill="1" applyBorder="1" applyAlignment="1" applyProtection="1">
      <alignment horizontal="center" vertical="center" wrapText="1"/>
      <protection locked="0"/>
    </xf>
    <xf numFmtId="0" fontId="3" fillId="11" borderId="45" xfId="0" applyFont="1" applyFill="1" applyBorder="1" applyAlignment="1" applyProtection="1">
      <alignment horizontal="center" vertical="center" wrapText="1"/>
      <protection locked="0"/>
    </xf>
    <xf numFmtId="0" fontId="3" fillId="11" borderId="76" xfId="0" applyFont="1" applyFill="1" applyBorder="1" applyAlignment="1" applyProtection="1">
      <alignment horizontal="center" vertical="center" wrapText="1"/>
      <protection locked="0"/>
    </xf>
    <xf numFmtId="0" fontId="3" fillId="11" borderId="3" xfId="0" applyFont="1" applyFill="1" applyBorder="1" applyAlignment="1" applyProtection="1">
      <alignment horizontal="center" vertical="center" wrapText="1"/>
      <protection locked="0"/>
    </xf>
    <xf numFmtId="0" fontId="3" fillId="11" borderId="77"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37" fillId="12" borderId="49" xfId="0" applyFont="1" applyFill="1" applyBorder="1" applyAlignment="1" applyProtection="1">
      <alignment horizontal="center" vertical="center" wrapText="1"/>
      <protection locked="0"/>
    </xf>
    <xf numFmtId="0" fontId="3" fillId="11" borderId="36" xfId="0" applyFont="1" applyFill="1" applyBorder="1" applyAlignment="1" applyProtection="1">
      <alignment horizontal="center" vertical="center" wrapText="1"/>
      <protection locked="0"/>
    </xf>
    <xf numFmtId="0" fontId="3" fillId="11" borderId="27" xfId="0" applyFont="1" applyFill="1" applyBorder="1" applyAlignment="1" applyProtection="1">
      <alignment horizontal="center" vertical="center" wrapText="1"/>
      <protection locked="0"/>
    </xf>
    <xf numFmtId="0" fontId="3" fillId="11" borderId="29" xfId="0" applyFont="1" applyFill="1" applyBorder="1" applyAlignment="1" applyProtection="1">
      <alignment horizontal="center" vertical="center" wrapText="1"/>
      <protection locked="0"/>
    </xf>
    <xf numFmtId="0" fontId="0" fillId="9" borderId="54" xfId="0" applyFill="1" applyBorder="1" applyAlignment="1" applyProtection="1">
      <alignment horizontal="center" vertical="center" wrapText="1"/>
      <protection locked="0"/>
    </xf>
    <xf numFmtId="0" fontId="0" fillId="3" borderId="1" xfId="0" applyFill="1" applyBorder="1" applyAlignment="1" applyProtection="1">
      <alignment vertical="center" wrapText="1"/>
      <protection locked="0"/>
    </xf>
    <xf numFmtId="0" fontId="0" fillId="3" borderId="22" xfId="0" applyFill="1" applyBorder="1" applyAlignment="1" applyProtection="1">
      <alignment vertical="center" wrapText="1"/>
      <protection locked="0"/>
    </xf>
    <xf numFmtId="1" fontId="61" fillId="0" borderId="103" xfId="0" applyNumberFormat="1" applyFont="1" applyBorder="1" applyProtection="1">
      <protection locked="0"/>
    </xf>
    <xf numFmtId="2" fontId="61" fillId="0" borderId="1" xfId="0" applyNumberFormat="1" applyFont="1" applyBorder="1" applyProtection="1">
      <protection locked="0"/>
    </xf>
    <xf numFmtId="166" fontId="61" fillId="0" borderId="22" xfId="0" applyNumberFormat="1" applyFont="1" applyBorder="1" applyProtection="1">
      <protection locked="0"/>
    </xf>
    <xf numFmtId="1" fontId="61" fillId="0" borderId="21" xfId="0" applyNumberFormat="1" applyFont="1" applyBorder="1" applyProtection="1">
      <protection locked="0"/>
    </xf>
    <xf numFmtId="2" fontId="61" fillId="0" borderId="22" xfId="0" applyNumberFormat="1" applyFont="1" applyBorder="1" applyProtection="1">
      <protection locked="0"/>
    </xf>
    <xf numFmtId="0" fontId="0" fillId="3" borderId="21" xfId="0" applyFill="1" applyBorder="1" applyAlignment="1" applyProtection="1">
      <alignment vertical="center" wrapText="1"/>
      <protection locked="0"/>
    </xf>
    <xf numFmtId="0" fontId="2" fillId="0" borderId="57" xfId="0" applyFont="1" applyBorder="1" applyAlignment="1" applyProtection="1">
      <alignment wrapText="1"/>
      <protection locked="0"/>
    </xf>
    <xf numFmtId="164" fontId="61" fillId="0" borderId="103" xfId="0" applyNumberFormat="1" applyFont="1" applyBorder="1" applyProtection="1">
      <protection locked="0"/>
    </xf>
    <xf numFmtId="166" fontId="61" fillId="0" borderId="1" xfId="0" applyNumberFormat="1" applyFont="1" applyBorder="1" applyProtection="1">
      <protection locked="0"/>
    </xf>
    <xf numFmtId="164" fontId="61" fillId="0" borderId="21" xfId="0" applyNumberFormat="1" applyFont="1" applyBorder="1" applyProtection="1">
      <protection locked="0"/>
    </xf>
    <xf numFmtId="0" fontId="2" fillId="3" borderId="57" xfId="0" applyFont="1" applyFill="1" applyBorder="1" applyAlignment="1" applyProtection="1">
      <alignment vertical="center" wrapText="1"/>
      <protection locked="0"/>
    </xf>
    <xf numFmtId="2" fontId="61" fillId="0" borderId="103" xfId="0" applyNumberFormat="1" applyFont="1" applyBorder="1" applyProtection="1">
      <protection locked="0"/>
    </xf>
    <xf numFmtId="2" fontId="61" fillId="0" borderId="21" xfId="0" applyNumberFormat="1" applyFont="1" applyBorder="1" applyProtection="1">
      <protection locked="0"/>
    </xf>
    <xf numFmtId="3" fontId="7" fillId="0" borderId="22" xfId="0" applyNumberFormat="1" applyFont="1" applyBorder="1" applyAlignment="1" applyProtection="1">
      <alignment horizontal="center" vertical="center" wrapText="1"/>
      <protection locked="0"/>
    </xf>
    <xf numFmtId="166" fontId="61" fillId="0" borderId="103" xfId="0" applyNumberFormat="1" applyFont="1" applyBorder="1" applyProtection="1">
      <protection locked="0"/>
    </xf>
    <xf numFmtId="3" fontId="7" fillId="0" borderId="21" xfId="0" applyNumberFormat="1" applyFont="1" applyBorder="1" applyAlignment="1" applyProtection="1">
      <alignment horizontal="center" vertical="center"/>
      <protection locked="0"/>
    </xf>
    <xf numFmtId="166" fontId="7" fillId="0" borderId="21" xfId="0" applyNumberFormat="1" applyFont="1" applyBorder="1" applyAlignment="1" applyProtection="1">
      <alignment horizontal="center" vertical="center"/>
      <protection locked="0"/>
    </xf>
    <xf numFmtId="0" fontId="0" fillId="9" borderId="86" xfId="0" applyFill="1" applyBorder="1" applyAlignment="1" applyProtection="1">
      <alignment horizontal="center" vertical="center" wrapText="1"/>
      <protection locked="0"/>
    </xf>
    <xf numFmtId="0" fontId="2" fillId="3" borderId="21" xfId="0" applyFont="1" applyFill="1" applyBorder="1" applyAlignment="1" applyProtection="1">
      <alignment vertical="center" wrapText="1"/>
      <protection locked="0"/>
    </xf>
    <xf numFmtId="1" fontId="7" fillId="0" borderId="24" xfId="0" applyNumberFormat="1" applyFont="1" applyBorder="1" applyAlignment="1" applyProtection="1">
      <alignment horizontal="center" vertical="center" wrapText="1"/>
      <protection locked="0"/>
    </xf>
    <xf numFmtId="1" fontId="7" fillId="0" borderId="23" xfId="0" applyNumberFormat="1" applyFont="1" applyBorder="1" applyAlignment="1" applyProtection="1">
      <alignment horizontal="center" vertical="center" wrapText="1"/>
      <protection locked="0"/>
    </xf>
    <xf numFmtId="3" fontId="7" fillId="0" borderId="24" xfId="0" applyNumberFormat="1"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1" fillId="0" borderId="49" xfId="0" applyFont="1" applyBorder="1" applyProtection="1">
      <protection locked="0"/>
    </xf>
    <xf numFmtId="0" fontId="1" fillId="0" borderId="46" xfId="0" applyFont="1" applyBorder="1" applyProtection="1">
      <protection locked="0"/>
    </xf>
    <xf numFmtId="0" fontId="0" fillId="3" borderId="25" xfId="0" applyFill="1" applyBorder="1" applyAlignment="1" applyProtection="1">
      <alignment horizontal="center" vertical="center"/>
      <protection locked="0"/>
    </xf>
    <xf numFmtId="0" fontId="2" fillId="0" borderId="46" xfId="0" applyFont="1" applyBorder="1" applyAlignment="1" applyProtection="1">
      <alignment wrapText="1"/>
      <protection locked="0"/>
    </xf>
    <xf numFmtId="0" fontId="0" fillId="0" borderId="48" xfId="0" applyBorder="1" applyProtection="1">
      <protection locked="0"/>
    </xf>
    <xf numFmtId="1" fontId="22" fillId="0" borderId="48" xfId="0" applyNumberFormat="1" applyFont="1" applyBorder="1" applyAlignment="1" applyProtection="1">
      <alignment horizontal="left" vertical="center" wrapText="1"/>
      <protection locked="0"/>
    </xf>
    <xf numFmtId="0" fontId="2" fillId="0" borderId="48" xfId="0" applyFont="1" applyBorder="1" applyAlignment="1" applyProtection="1">
      <alignment wrapText="1"/>
      <protection locked="0"/>
    </xf>
    <xf numFmtId="0" fontId="0" fillId="0" borderId="47" xfId="0" applyBorder="1" applyProtection="1">
      <protection locked="0"/>
    </xf>
    <xf numFmtId="1" fontId="22" fillId="0" borderId="78" xfId="0" applyNumberFormat="1"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1" fillId="0" borderId="52" xfId="0" applyFont="1" applyBorder="1" applyProtection="1">
      <protection locked="0"/>
    </xf>
    <xf numFmtId="0" fontId="22" fillId="0" borderId="0" xfId="0" applyFont="1" applyAlignment="1" applyProtection="1">
      <alignment horizontal="left" vertical="center" wrapText="1"/>
      <protection locked="0"/>
    </xf>
    <xf numFmtId="0" fontId="0" fillId="0" borderId="53" xfId="0" applyBorder="1" applyProtection="1">
      <protection locked="0"/>
    </xf>
    <xf numFmtId="0" fontId="0" fillId="0" borderId="81" xfId="0" applyBorder="1" applyProtection="1">
      <protection locked="0"/>
    </xf>
    <xf numFmtId="0" fontId="0" fillId="0" borderId="3" xfId="0" applyBorder="1" applyProtection="1">
      <protection locked="0"/>
    </xf>
    <xf numFmtId="9" fontId="0" fillId="0" borderId="48" xfId="0" applyNumberFormat="1" applyBorder="1" applyProtection="1">
      <protection locked="0"/>
    </xf>
    <xf numFmtId="0" fontId="0" fillId="3" borderId="51" xfId="0" applyFill="1" applyBorder="1" applyAlignment="1" applyProtection="1">
      <alignment vertical="center"/>
      <protection locked="0"/>
    </xf>
    <xf numFmtId="9" fontId="0" fillId="0" borderId="47" xfId="0" applyNumberFormat="1" applyBorder="1" applyProtection="1">
      <protection locked="0"/>
    </xf>
    <xf numFmtId="0" fontId="7" fillId="0" borderId="0" xfId="0" applyFont="1" applyAlignment="1" applyProtection="1">
      <alignment wrapText="1"/>
      <protection locked="0"/>
    </xf>
    <xf numFmtId="0" fontId="7" fillId="0" borderId="0" xfId="0" applyFont="1" applyAlignment="1" applyProtection="1">
      <alignment vertical="center" wrapText="1"/>
      <protection locked="0"/>
    </xf>
    <xf numFmtId="0" fontId="33" fillId="0" borderId="0" xfId="2" applyProtection="1">
      <protection locked="0"/>
    </xf>
    <xf numFmtId="0" fontId="34" fillId="0" borderId="86" xfId="2" applyFont="1" applyBorder="1" applyAlignment="1" applyProtection="1">
      <alignment vertical="center" wrapText="1"/>
      <protection locked="0"/>
    </xf>
    <xf numFmtId="0" fontId="34" fillId="0" borderId="55" xfId="2" applyFont="1" applyBorder="1" applyAlignment="1" applyProtection="1">
      <alignment horizontal="center" vertical="center" wrapText="1"/>
      <protection locked="0"/>
    </xf>
    <xf numFmtId="0" fontId="34" fillId="0" borderId="56" xfId="2" applyFont="1" applyBorder="1" applyAlignment="1" applyProtection="1">
      <alignment vertical="center" wrapText="1"/>
      <protection locked="0"/>
    </xf>
    <xf numFmtId="0" fontId="34" fillId="0" borderId="82" xfId="2" applyFont="1" applyBorder="1" applyAlignment="1" applyProtection="1">
      <alignment horizontal="center" vertical="center" wrapText="1"/>
      <protection locked="0"/>
    </xf>
    <xf numFmtId="0" fontId="2" fillId="0" borderId="47" xfId="0" applyFont="1" applyBorder="1" applyAlignment="1" applyProtection="1">
      <alignment wrapText="1"/>
      <protection locked="0"/>
    </xf>
    <xf numFmtId="0" fontId="34" fillId="0" borderId="47" xfId="2" applyFont="1" applyBorder="1" applyAlignment="1" applyProtection="1">
      <alignment vertical="center" wrapText="1"/>
      <protection locked="0"/>
    </xf>
    <xf numFmtId="0" fontId="34" fillId="0" borderId="85" xfId="2" applyFont="1" applyBorder="1" applyAlignment="1" applyProtection="1">
      <alignment horizontal="center" vertical="center" wrapText="1"/>
      <protection locked="0"/>
    </xf>
    <xf numFmtId="1" fontId="34" fillId="0" borderId="82" xfId="2" applyNumberFormat="1" applyFont="1" applyBorder="1" applyAlignment="1" applyProtection="1">
      <alignment horizontal="center" vertical="center" wrapText="1"/>
      <protection locked="0"/>
    </xf>
    <xf numFmtId="0" fontId="34" fillId="0" borderId="0" xfId="2" applyFont="1" applyAlignment="1" applyProtection="1">
      <alignment vertical="center" wrapText="1"/>
      <protection locked="0"/>
    </xf>
    <xf numFmtId="1" fontId="34" fillId="0" borderId="0" xfId="2" applyNumberFormat="1" applyFont="1" applyAlignment="1" applyProtection="1">
      <alignment horizontal="center" vertical="center" wrapText="1"/>
      <protection locked="0"/>
    </xf>
    <xf numFmtId="0" fontId="39" fillId="0" borderId="10" xfId="2" applyFont="1" applyBorder="1" applyAlignment="1" applyProtection="1">
      <alignment vertical="center" wrapText="1"/>
      <protection locked="0"/>
    </xf>
    <xf numFmtId="1" fontId="34" fillId="0" borderId="50" xfId="2" applyNumberFormat="1" applyFont="1" applyBorder="1" applyAlignment="1" applyProtection="1">
      <alignment horizontal="center" vertical="center" wrapText="1"/>
      <protection locked="0"/>
    </xf>
    <xf numFmtId="0" fontId="34" fillId="0" borderId="45" xfId="2" applyFont="1" applyBorder="1" applyAlignment="1" applyProtection="1">
      <alignment vertical="center" wrapText="1"/>
      <protection locked="0"/>
    </xf>
    <xf numFmtId="0" fontId="33" fillId="0" borderId="23" xfId="2" applyBorder="1" applyProtection="1">
      <protection locked="0"/>
    </xf>
    <xf numFmtId="3" fontId="33" fillId="0" borderId="17" xfId="2" applyNumberFormat="1" applyBorder="1" applyProtection="1">
      <protection locked="0"/>
    </xf>
    <xf numFmtId="0" fontId="33" fillId="0" borderId="24" xfId="2" applyBorder="1" applyProtection="1">
      <protection locked="0"/>
    </xf>
    <xf numFmtId="0" fontId="1" fillId="0" borderId="0" xfId="0" applyFont="1" applyProtection="1">
      <protection locked="0"/>
    </xf>
    <xf numFmtId="0" fontId="36" fillId="14" borderId="83" xfId="2" applyFont="1" applyFill="1" applyBorder="1" applyAlignment="1" applyProtection="1">
      <alignment horizontal="center" vertical="center" wrapText="1"/>
      <protection locked="0"/>
    </xf>
    <xf numFmtId="0" fontId="36" fillId="14" borderId="84" xfId="2" applyFont="1" applyFill="1" applyBorder="1" applyAlignment="1" applyProtection="1">
      <alignment horizontal="center" vertical="center" wrapText="1"/>
      <protection locked="0"/>
    </xf>
    <xf numFmtId="0" fontId="34" fillId="0" borderId="82" xfId="2" applyFont="1" applyBorder="1" applyAlignment="1" applyProtection="1">
      <alignment vertical="center" wrapText="1"/>
      <protection locked="0"/>
    </xf>
    <xf numFmtId="0" fontId="7" fillId="0" borderId="86" xfId="0" applyFont="1" applyBorder="1" applyAlignment="1" applyProtection="1">
      <alignment horizontal="center"/>
      <protection locked="0"/>
    </xf>
    <xf numFmtId="3" fontId="34" fillId="0" borderId="82" xfId="2" applyNumberFormat="1" applyFont="1" applyBorder="1" applyAlignment="1" applyProtection="1">
      <alignment horizontal="center" vertical="center" wrapText="1"/>
      <protection locked="0"/>
    </xf>
    <xf numFmtId="0" fontId="58" fillId="7" borderId="0" xfId="0" applyFont="1" applyFill="1" applyAlignment="1" applyProtection="1">
      <alignment vertical="center"/>
      <protection locked="0"/>
    </xf>
    <xf numFmtId="37" fontId="7" fillId="0" borderId="86" xfId="3" applyNumberFormat="1" applyFont="1" applyFill="1" applyBorder="1" applyAlignment="1" applyProtection="1">
      <alignment horizontal="center" vertical="center"/>
      <protection locked="0"/>
    </xf>
    <xf numFmtId="37" fontId="7" fillId="0" borderId="56" xfId="3" applyNumberFormat="1" applyFont="1" applyFill="1" applyBorder="1" applyAlignment="1" applyProtection="1">
      <alignment horizontal="center" vertical="center"/>
      <protection locked="0"/>
    </xf>
    <xf numFmtId="169" fontId="7" fillId="0" borderId="56" xfId="3" applyNumberFormat="1" applyFont="1" applyFill="1" applyBorder="1" applyAlignment="1" applyProtection="1">
      <alignment horizontal="center" vertical="center"/>
      <protection locked="0"/>
    </xf>
    <xf numFmtId="0" fontId="3" fillId="0" borderId="93" xfId="0" applyFont="1" applyBorder="1" applyAlignment="1" applyProtection="1">
      <alignment wrapText="1"/>
      <protection locked="0"/>
    </xf>
    <xf numFmtId="0" fontId="3" fillId="0" borderId="48" xfId="0" applyFont="1" applyBorder="1" applyAlignment="1" applyProtection="1">
      <alignment wrapText="1"/>
      <protection locked="0"/>
    </xf>
    <xf numFmtId="0" fontId="3" fillId="0" borderId="21" xfId="0" applyFont="1" applyBorder="1" applyAlignment="1" applyProtection="1">
      <alignment wrapText="1"/>
      <protection locked="0"/>
    </xf>
    <xf numFmtId="0" fontId="1" fillId="0" borderId="48" xfId="0" applyFont="1" applyBorder="1" applyProtection="1">
      <protection locked="0"/>
    </xf>
    <xf numFmtId="0" fontId="1" fillId="0" borderId="74" xfId="0" applyFont="1" applyBorder="1" applyProtection="1">
      <protection locked="0"/>
    </xf>
    <xf numFmtId="0" fontId="3" fillId="0" borderId="75" xfId="0" applyFont="1" applyBorder="1" applyAlignment="1" applyProtection="1">
      <alignment wrapText="1"/>
      <protection locked="0"/>
    </xf>
    <xf numFmtId="0" fontId="58" fillId="7" borderId="87" xfId="0" applyFont="1" applyFill="1" applyBorder="1" applyAlignment="1" applyProtection="1">
      <alignment vertical="center" wrapText="1"/>
      <protection locked="0"/>
    </xf>
    <xf numFmtId="0" fontId="0" fillId="0" borderId="1" xfId="0" applyBorder="1" applyProtection="1">
      <protection locked="0"/>
    </xf>
    <xf numFmtId="0" fontId="58" fillId="7" borderId="46" xfId="0" applyFont="1" applyFill="1" applyBorder="1" applyAlignment="1" applyProtection="1">
      <alignment vertical="center"/>
      <protection locked="0"/>
    </xf>
    <xf numFmtId="0" fontId="58" fillId="7" borderId="37" xfId="0" applyFont="1" applyFill="1" applyBorder="1" applyAlignment="1" applyProtection="1">
      <alignment vertical="center" wrapText="1"/>
      <protection locked="0"/>
    </xf>
    <xf numFmtId="0" fontId="58" fillId="7" borderId="93" xfId="0" applyFont="1" applyFill="1" applyBorder="1" applyAlignment="1" applyProtection="1">
      <alignment vertical="center"/>
      <protection locked="0"/>
    </xf>
    <xf numFmtId="0" fontId="0" fillId="0" borderId="58" xfId="0" applyBorder="1" applyProtection="1">
      <protection locked="0"/>
    </xf>
    <xf numFmtId="0" fontId="58" fillId="7" borderId="57" xfId="0" applyFont="1" applyFill="1" applyBorder="1" applyAlignment="1" applyProtection="1">
      <alignment vertical="center" wrapText="1"/>
      <protection locked="0"/>
    </xf>
    <xf numFmtId="0" fontId="58" fillId="7" borderId="21" xfId="0" applyFont="1" applyFill="1" applyBorder="1" applyAlignment="1" applyProtection="1">
      <alignment vertical="center" wrapText="1"/>
      <protection locked="0"/>
    </xf>
    <xf numFmtId="0" fontId="58" fillId="7" borderId="21" xfId="0" applyFont="1" applyFill="1" applyBorder="1" applyAlignment="1" applyProtection="1">
      <alignment vertical="center"/>
      <protection locked="0"/>
    </xf>
    <xf numFmtId="0" fontId="58" fillId="7" borderId="74" xfId="0" applyFont="1" applyFill="1" applyBorder="1" applyAlignment="1" applyProtection="1">
      <alignment vertical="center" wrapText="1"/>
      <protection locked="0"/>
    </xf>
    <xf numFmtId="0" fontId="1" fillId="6" borderId="86" xfId="0" applyFont="1" applyFill="1" applyBorder="1" applyAlignment="1" applyProtection="1">
      <alignment horizontal="center" vertical="center" wrapText="1"/>
      <protection locked="0"/>
    </xf>
    <xf numFmtId="0" fontId="1" fillId="6" borderId="42" xfId="0" applyFont="1" applyFill="1" applyBorder="1" applyAlignment="1" applyProtection="1">
      <alignment horizontal="center" vertical="center" wrapText="1"/>
      <protection locked="0"/>
    </xf>
    <xf numFmtId="0" fontId="1" fillId="6" borderId="57" xfId="0" applyFont="1" applyFill="1" applyBorder="1" applyAlignment="1" applyProtection="1">
      <alignment horizontal="left" wrapText="1"/>
      <protection locked="0"/>
    </xf>
    <xf numFmtId="0" fontId="0" fillId="3" borderId="37" xfId="0" applyFill="1" applyBorder="1" applyAlignment="1" applyProtection="1">
      <alignment horizontal="center"/>
      <protection locked="0"/>
    </xf>
    <xf numFmtId="164" fontId="0" fillId="3" borderId="26" xfId="0" applyNumberFormat="1" applyFill="1" applyBorder="1" applyAlignment="1" applyProtection="1">
      <alignment horizontal="center"/>
      <protection locked="0"/>
    </xf>
    <xf numFmtId="0" fontId="0" fillId="3" borderId="31" xfId="0" applyFill="1" applyBorder="1" applyProtection="1">
      <protection locked="0"/>
    </xf>
    <xf numFmtId="0" fontId="0" fillId="3" borderId="57" xfId="0" applyFill="1" applyBorder="1" applyAlignment="1" applyProtection="1">
      <alignment horizontal="center"/>
      <protection locked="0"/>
    </xf>
    <xf numFmtId="0" fontId="0" fillId="3" borderId="1" xfId="0" applyFill="1" applyBorder="1" applyAlignment="1" applyProtection="1">
      <alignment horizontal="center"/>
      <protection locked="0"/>
    </xf>
    <xf numFmtId="0" fontId="0" fillId="3" borderId="22" xfId="0" applyFill="1" applyBorder="1" applyProtection="1">
      <protection locked="0"/>
    </xf>
    <xf numFmtId="3" fontId="0" fillId="0" borderId="21" xfId="0" applyNumberFormat="1" applyBorder="1" applyAlignment="1" applyProtection="1">
      <alignment horizontal="center" vertical="center"/>
      <protection locked="0"/>
    </xf>
    <xf numFmtId="1" fontId="0" fillId="3" borderId="1" xfId="0" applyNumberFormat="1" applyFill="1" applyBorder="1" applyAlignment="1" applyProtection="1">
      <alignment horizontal="center"/>
      <protection locked="0"/>
    </xf>
    <xf numFmtId="0" fontId="0" fillId="3" borderId="21" xfId="0" applyFill="1" applyBorder="1" applyAlignment="1" applyProtection="1">
      <alignment horizontal="center"/>
      <protection locked="0"/>
    </xf>
    <xf numFmtId="0" fontId="1" fillId="6" borderId="74" xfId="0" applyFont="1" applyFill="1" applyBorder="1" applyAlignment="1" applyProtection="1">
      <alignment horizontal="left" wrapText="1"/>
      <protection locked="0"/>
    </xf>
    <xf numFmtId="0" fontId="0" fillId="3" borderId="23" xfId="0"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24" xfId="0" applyFill="1" applyBorder="1" applyProtection="1">
      <protection locked="0"/>
    </xf>
    <xf numFmtId="0" fontId="0" fillId="3" borderId="62"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1" fillId="3" borderId="0" xfId="0" applyFont="1" applyFill="1" applyProtection="1">
      <protection locked="0"/>
    </xf>
    <xf numFmtId="0" fontId="19" fillId="3" borderId="0" xfId="0" applyFont="1" applyFill="1" applyProtection="1">
      <protection locked="0"/>
    </xf>
    <xf numFmtId="0" fontId="0" fillId="3" borderId="0" xfId="0" applyFill="1" applyAlignment="1" applyProtection="1">
      <alignment horizontal="left" wrapText="1"/>
      <protection locked="0"/>
    </xf>
    <xf numFmtId="0" fontId="7" fillId="3" borderId="0" xfId="0" applyFont="1" applyFill="1" applyAlignment="1" applyProtection="1">
      <alignment horizontal="center" vertical="center" wrapText="1"/>
      <protection locked="0"/>
    </xf>
    <xf numFmtId="0" fontId="12" fillId="3" borderId="0" xfId="0" applyFont="1" applyFill="1" applyAlignment="1" applyProtection="1">
      <alignment horizontal="center" vertical="center"/>
      <protection locked="0"/>
    </xf>
    <xf numFmtId="0" fontId="28" fillId="4" borderId="38" xfId="0" applyFont="1" applyFill="1" applyBorder="1" applyAlignment="1" applyProtection="1">
      <alignment horizontal="center" vertical="center" wrapText="1"/>
      <protection locked="0"/>
    </xf>
    <xf numFmtId="0" fontId="28" fillId="4" borderId="65" xfId="0" applyFont="1" applyFill="1" applyBorder="1" applyAlignment="1" applyProtection="1">
      <alignment vertical="center" wrapText="1"/>
      <protection locked="0"/>
    </xf>
    <xf numFmtId="0" fontId="28" fillId="4" borderId="55" xfId="0" applyFont="1" applyFill="1" applyBorder="1" applyAlignment="1" applyProtection="1">
      <alignment vertical="center" wrapText="1"/>
      <protection locked="0"/>
    </xf>
    <xf numFmtId="0" fontId="63" fillId="4" borderId="18" xfId="0" applyFont="1" applyFill="1" applyBorder="1" applyAlignment="1" applyProtection="1">
      <alignment horizontal="center" vertical="center" wrapText="1"/>
      <protection locked="0"/>
    </xf>
    <xf numFmtId="0" fontId="63" fillId="4" borderId="20" xfId="0" applyFont="1" applyFill="1" applyBorder="1" applyAlignment="1" applyProtection="1">
      <alignment horizontal="center" vertical="center" wrapText="1"/>
      <protection locked="0"/>
    </xf>
    <xf numFmtId="0" fontId="28" fillId="3" borderId="0" xfId="0" applyFont="1" applyFill="1" applyAlignment="1" applyProtection="1">
      <alignment horizontal="center" vertical="center" wrapText="1"/>
      <protection locked="0"/>
    </xf>
    <xf numFmtId="0" fontId="28" fillId="3" borderId="0" xfId="0" applyFont="1" applyFill="1" applyAlignment="1" applyProtection="1">
      <alignment vertical="center" wrapText="1"/>
      <protection locked="0"/>
    </xf>
    <xf numFmtId="0" fontId="28" fillId="4" borderId="86" xfId="0" applyFont="1" applyFill="1" applyBorder="1" applyAlignment="1" applyProtection="1">
      <alignment vertical="center" wrapText="1"/>
      <protection locked="0"/>
    </xf>
    <xf numFmtId="0" fontId="9" fillId="4" borderId="37" xfId="0" applyFont="1" applyFill="1" applyBorder="1" applyAlignment="1" applyProtection="1">
      <alignment horizontal="center" vertical="center" wrapText="1"/>
      <protection locked="0"/>
    </xf>
    <xf numFmtId="0" fontId="9" fillId="4" borderId="1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63" fillId="4" borderId="21" xfId="0" applyFont="1" applyFill="1" applyBorder="1" applyAlignment="1" applyProtection="1">
      <alignment horizontal="center" vertical="center" wrapText="1"/>
      <protection locked="0"/>
    </xf>
    <xf numFmtId="0" fontId="63" fillId="4" borderId="22" xfId="0" applyFont="1" applyFill="1" applyBorder="1" applyAlignment="1" applyProtection="1">
      <alignment horizontal="center" vertical="center" wrapText="1"/>
      <protection locked="0"/>
    </xf>
    <xf numFmtId="0" fontId="9" fillId="4" borderId="93" xfId="0" applyFont="1" applyFill="1" applyBorder="1" applyAlignment="1" applyProtection="1">
      <alignment horizontal="center" vertical="center" wrapText="1"/>
      <protection locked="0"/>
    </xf>
    <xf numFmtId="0" fontId="12" fillId="2" borderId="23" xfId="0" applyFont="1" applyFill="1" applyBorder="1" applyAlignment="1" applyProtection="1">
      <alignment horizontal="center" vertical="center" wrapText="1"/>
      <protection locked="0"/>
    </xf>
    <xf numFmtId="0" fontId="12" fillId="2" borderId="92"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9" fillId="3" borderId="0" xfId="0" applyFont="1" applyFill="1" applyAlignment="1" applyProtection="1">
      <alignment horizontal="left" vertical="center"/>
      <protection locked="0"/>
    </xf>
    <xf numFmtId="0" fontId="12" fillId="3" borderId="0" xfId="0" applyFont="1" applyFill="1" applyAlignment="1" applyProtection="1">
      <alignment horizontal="left" vertical="center" wrapText="1"/>
      <protection locked="0"/>
    </xf>
    <xf numFmtId="0" fontId="28" fillId="3" borderId="0" xfId="0" applyFont="1" applyFill="1" applyAlignment="1" applyProtection="1">
      <alignment vertical="center"/>
      <protection locked="0"/>
    </xf>
    <xf numFmtId="0" fontId="8" fillId="3" borderId="0" xfId="0" applyFont="1" applyFill="1" applyAlignment="1" applyProtection="1">
      <alignment vertical="center"/>
      <protection locked="0"/>
    </xf>
    <xf numFmtId="0" fontId="9" fillId="5" borderId="36" xfId="0" applyFont="1" applyFill="1" applyBorder="1" applyAlignment="1" applyProtection="1">
      <alignment horizontal="center" vertical="center"/>
      <protection locked="0"/>
    </xf>
    <xf numFmtId="0" fontId="9" fillId="5" borderId="27" xfId="0" applyFont="1" applyFill="1" applyBorder="1" applyAlignment="1" applyProtection="1">
      <alignment horizontal="center" vertical="center" wrapText="1"/>
      <protection locked="0"/>
    </xf>
    <xf numFmtId="0" fontId="9" fillId="5" borderId="43" xfId="0" applyFont="1" applyFill="1" applyBorder="1" applyAlignment="1" applyProtection="1">
      <alignment horizontal="center" vertical="center"/>
      <protection locked="0"/>
    </xf>
    <xf numFmtId="0" fontId="9" fillId="5" borderId="28" xfId="0" applyFont="1" applyFill="1" applyBorder="1" applyAlignment="1" applyProtection="1">
      <alignment horizontal="center" vertical="center" wrapText="1"/>
      <protection locked="0"/>
    </xf>
    <xf numFmtId="0" fontId="9" fillId="5" borderId="41" xfId="0" applyFont="1" applyFill="1" applyBorder="1" applyAlignment="1" applyProtection="1">
      <alignment horizontal="center" vertical="center"/>
      <protection locked="0"/>
    </xf>
    <xf numFmtId="0" fontId="9" fillId="5" borderId="39" xfId="0" applyFont="1" applyFill="1" applyBorder="1" applyAlignment="1" applyProtection="1">
      <alignment horizontal="center" vertical="center" wrapText="1"/>
      <protection locked="0"/>
    </xf>
    <xf numFmtId="0" fontId="9" fillId="5" borderId="34"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wrapText="1"/>
      <protection locked="0"/>
    </xf>
    <xf numFmtId="0" fontId="7" fillId="2" borderId="41" xfId="0" applyFont="1" applyFill="1" applyBorder="1" applyAlignment="1" applyProtection="1">
      <alignment horizontal="center" vertical="center" wrapText="1"/>
      <protection locked="0"/>
    </xf>
    <xf numFmtId="0" fontId="7" fillId="2" borderId="2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protection locked="0"/>
    </xf>
    <xf numFmtId="3" fontId="12" fillId="3" borderId="1" xfId="0" applyNumberFormat="1" applyFont="1" applyFill="1" applyBorder="1" applyAlignment="1" applyProtection="1">
      <alignment horizontal="center" vertical="center" wrapText="1"/>
      <protection locked="0"/>
    </xf>
    <xf numFmtId="3" fontId="12" fillId="3" borderId="22" xfId="0" applyNumberFormat="1"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168" fontId="7" fillId="2" borderId="21" xfId="0" applyNumberFormat="1" applyFont="1" applyFill="1" applyBorder="1" applyAlignment="1" applyProtection="1">
      <alignment horizontal="center" vertical="center" wrapText="1"/>
      <protection locked="0"/>
    </xf>
    <xf numFmtId="1" fontId="12" fillId="3" borderId="0" xfId="0" applyNumberFormat="1" applyFont="1" applyFill="1" applyAlignment="1" applyProtection="1">
      <alignment horizontal="center" vertical="center"/>
      <protection locked="0"/>
    </xf>
    <xf numFmtId="168" fontId="7" fillId="2" borderId="23" xfId="0" applyNumberFormat="1" applyFont="1" applyFill="1" applyBorder="1" applyAlignment="1" applyProtection="1">
      <alignment horizontal="center" vertical="center" wrapText="1"/>
      <protection locked="0"/>
    </xf>
    <xf numFmtId="0" fontId="9" fillId="3" borderId="0" xfId="0" applyFont="1" applyFill="1" applyAlignment="1" applyProtection="1">
      <alignment vertical="center"/>
      <protection locked="0"/>
    </xf>
    <xf numFmtId="0" fontId="29" fillId="3" borderId="33" xfId="0" applyFont="1" applyFill="1" applyBorder="1" applyAlignment="1" applyProtection="1">
      <alignment horizontal="center" vertical="center" wrapText="1"/>
      <protection locked="0"/>
    </xf>
    <xf numFmtId="0" fontId="29" fillId="3" borderId="33" xfId="0" applyFont="1" applyFill="1" applyBorder="1" applyAlignment="1" applyProtection="1">
      <alignment horizontal="center" vertical="center" wrapText="1"/>
      <protection locked="0"/>
    </xf>
    <xf numFmtId="0" fontId="9" fillId="3" borderId="33" xfId="0" applyFont="1" applyFill="1" applyBorder="1" applyAlignment="1" applyProtection="1">
      <alignment vertical="center"/>
      <protection locked="0"/>
    </xf>
    <xf numFmtId="0" fontId="8" fillId="3" borderId="49" xfId="0" applyFont="1" applyFill="1" applyBorder="1" applyAlignment="1" applyProtection="1">
      <alignment horizontal="center" vertical="center" wrapText="1"/>
      <protection locked="0"/>
    </xf>
    <xf numFmtId="0" fontId="8" fillId="13" borderId="49" xfId="0" applyFont="1" applyFill="1" applyBorder="1" applyAlignment="1" applyProtection="1">
      <alignment horizontal="center" vertical="center"/>
      <protection locked="0"/>
    </xf>
    <xf numFmtId="0" fontId="9" fillId="5" borderId="63" xfId="0" applyFont="1" applyFill="1" applyBorder="1" applyAlignment="1" applyProtection="1">
      <alignment horizontal="center" vertical="center" wrapText="1"/>
      <protection locked="0"/>
    </xf>
    <xf numFmtId="0" fontId="9" fillId="5" borderId="10" xfId="0" applyFont="1" applyFill="1" applyBorder="1" applyAlignment="1" applyProtection="1">
      <alignment horizontal="center" vertical="center" wrapText="1"/>
      <protection locked="0"/>
    </xf>
    <xf numFmtId="0" fontId="9" fillId="5" borderId="50" xfId="0" applyFont="1" applyFill="1" applyBorder="1" applyAlignment="1" applyProtection="1">
      <alignment horizontal="center" vertical="center" wrapText="1"/>
      <protection locked="0"/>
    </xf>
    <xf numFmtId="0" fontId="9" fillId="5" borderId="45" xfId="0" applyFont="1" applyFill="1" applyBorder="1" applyAlignment="1" applyProtection="1">
      <alignment horizontal="center" vertical="center" wrapText="1"/>
      <protection locked="0"/>
    </xf>
    <xf numFmtId="0" fontId="12" fillId="13" borderId="49" xfId="0" applyFont="1" applyFill="1" applyBorder="1" applyAlignment="1" applyProtection="1">
      <alignment vertical="center"/>
      <protection locked="0"/>
    </xf>
    <xf numFmtId="0" fontId="9" fillId="5" borderId="54" xfId="0" applyFont="1" applyFill="1" applyBorder="1" applyAlignment="1" applyProtection="1">
      <alignment horizontal="center" vertical="center" wrapText="1"/>
      <protection locked="0"/>
    </xf>
    <xf numFmtId="0" fontId="9" fillId="5" borderId="66" xfId="0" applyFont="1" applyFill="1" applyBorder="1" applyAlignment="1" applyProtection="1">
      <alignment horizontal="center" vertical="center" wrapText="1"/>
      <protection locked="0"/>
    </xf>
    <xf numFmtId="0" fontId="9" fillId="5" borderId="55" xfId="0" applyFont="1" applyFill="1" applyBorder="1" applyAlignment="1" applyProtection="1">
      <alignment horizontal="center" vertical="center" wrapText="1"/>
      <protection locked="0"/>
    </xf>
    <xf numFmtId="0" fontId="8" fillId="3" borderId="56" xfId="0" applyFont="1" applyFill="1" applyBorder="1" applyAlignment="1" applyProtection="1">
      <alignment horizontal="center" vertical="center" wrapText="1"/>
      <protection locked="0"/>
    </xf>
    <xf numFmtId="0" fontId="8" fillId="13" borderId="61" xfId="0" applyFont="1" applyFill="1" applyBorder="1" applyAlignment="1" applyProtection="1">
      <alignment horizontal="center" vertical="center"/>
      <protection locked="0"/>
    </xf>
    <xf numFmtId="0" fontId="9" fillId="5" borderId="4" xfId="0" applyFont="1" applyFill="1" applyBorder="1" applyAlignment="1" applyProtection="1">
      <alignment horizontal="center" vertical="center" wrapText="1"/>
      <protection locked="0"/>
    </xf>
    <xf numFmtId="0" fontId="9" fillId="5" borderId="94" xfId="0" applyFont="1" applyFill="1" applyBorder="1" applyAlignment="1" applyProtection="1">
      <alignment horizontal="center" vertical="center" wrapText="1"/>
      <protection locked="0"/>
    </xf>
    <xf numFmtId="0" fontId="9" fillId="5" borderId="35" xfId="0" applyFont="1" applyFill="1" applyBorder="1" applyAlignment="1" applyProtection="1">
      <alignment horizontal="center" vertical="center" wrapText="1"/>
      <protection locked="0"/>
    </xf>
    <xf numFmtId="0" fontId="12" fillId="13" borderId="61" xfId="0" applyFont="1" applyFill="1" applyBorder="1" applyAlignment="1" applyProtection="1">
      <alignment vertical="center"/>
      <protection locked="0"/>
    </xf>
    <xf numFmtId="0" fontId="22" fillId="5" borderId="28" xfId="0" applyFont="1" applyFill="1" applyBorder="1" applyAlignment="1" applyProtection="1">
      <alignment horizontal="center" vertical="center" wrapText="1"/>
      <protection locked="0"/>
    </xf>
    <xf numFmtId="0" fontId="22" fillId="5" borderId="30" xfId="0" applyFont="1" applyFill="1" applyBorder="1" applyAlignment="1" applyProtection="1">
      <alignment horizontal="center" vertical="center" wrapText="1"/>
      <protection locked="0"/>
    </xf>
    <xf numFmtId="0" fontId="12" fillId="3" borderId="40" xfId="0" applyFont="1" applyFill="1" applyBorder="1" applyAlignment="1" applyProtection="1">
      <alignment horizontal="center" vertical="center"/>
      <protection locked="0"/>
    </xf>
    <xf numFmtId="0" fontId="9" fillId="3" borderId="49" xfId="0" applyFont="1" applyFill="1" applyBorder="1" applyAlignment="1" applyProtection="1">
      <alignment horizontal="left" vertical="center" wrapText="1"/>
      <protection locked="0"/>
    </xf>
    <xf numFmtId="0" fontId="12" fillId="3" borderId="59" xfId="0" applyFont="1" applyFill="1" applyBorder="1" applyAlignment="1" applyProtection="1">
      <alignment horizontal="center" vertical="center" wrapText="1"/>
      <protection locked="0"/>
    </xf>
    <xf numFmtId="0" fontId="12" fillId="3" borderId="112" xfId="0" applyFont="1" applyFill="1" applyBorder="1" applyAlignment="1" applyProtection="1">
      <alignment horizontal="center" vertical="center" wrapText="1"/>
      <protection locked="0"/>
    </xf>
    <xf numFmtId="0" fontId="12" fillId="3" borderId="108" xfId="0" applyFont="1" applyFill="1" applyBorder="1" applyAlignment="1" applyProtection="1">
      <alignment horizontal="left" vertical="center" wrapText="1"/>
      <protection locked="0"/>
    </xf>
    <xf numFmtId="0" fontId="7" fillId="13" borderId="75" xfId="0" applyFont="1" applyFill="1" applyBorder="1" applyAlignment="1" applyProtection="1">
      <alignment horizontal="left" vertical="center" wrapText="1"/>
      <protection locked="0"/>
    </xf>
    <xf numFmtId="1" fontId="7" fillId="3" borderId="18" xfId="0" applyNumberFormat="1" applyFont="1" applyFill="1" applyBorder="1" applyAlignment="1" applyProtection="1">
      <alignment horizontal="center" vertical="center"/>
      <protection locked="0"/>
    </xf>
    <xf numFmtId="0" fontId="8" fillId="3" borderId="16" xfId="0" applyFont="1" applyFill="1" applyBorder="1" applyAlignment="1" applyProtection="1">
      <alignment horizontal="center" vertical="center"/>
      <protection locked="0"/>
    </xf>
    <xf numFmtId="2" fontId="12" fillId="0" borderId="16" xfId="0" applyNumberFormat="1" applyFont="1" applyBorder="1" applyAlignment="1" applyProtection="1">
      <alignment horizontal="center" vertical="center"/>
      <protection locked="0"/>
    </xf>
    <xf numFmtId="0" fontId="12" fillId="13" borderId="40" xfId="0" applyFont="1" applyFill="1" applyBorder="1" applyAlignment="1" applyProtection="1">
      <alignment vertical="center"/>
      <protection locked="0"/>
    </xf>
    <xf numFmtId="0" fontId="9" fillId="3" borderId="61" xfId="0" applyFont="1" applyFill="1" applyBorder="1" applyAlignment="1" applyProtection="1">
      <alignment horizontal="left" vertical="center" wrapText="1"/>
      <protection locked="0"/>
    </xf>
    <xf numFmtId="0" fontId="12" fillId="3" borderId="75" xfId="0" applyFont="1" applyFill="1" applyBorder="1" applyAlignment="1" applyProtection="1">
      <alignment horizontal="center" vertical="center" wrapText="1"/>
      <protection locked="0"/>
    </xf>
    <xf numFmtId="0" fontId="12" fillId="3" borderId="114" xfId="0" applyFont="1" applyFill="1" applyBorder="1" applyAlignment="1" applyProtection="1">
      <alignment horizontal="center" vertical="center" wrapText="1"/>
      <protection locked="0"/>
    </xf>
    <xf numFmtId="0" fontId="12" fillId="3" borderId="115" xfId="0" applyFont="1" applyFill="1" applyBorder="1" applyAlignment="1" applyProtection="1">
      <alignment horizontal="left" vertical="center" wrapText="1"/>
      <protection locked="0"/>
    </xf>
    <xf numFmtId="1" fontId="7" fillId="3" borderId="35" xfId="0" applyNumberFormat="1" applyFont="1" applyFill="1" applyBorder="1" applyAlignment="1" applyProtection="1">
      <alignment horizontal="center" vertical="center"/>
      <protection locked="0"/>
    </xf>
    <xf numFmtId="0" fontId="7" fillId="3" borderId="34" xfId="0" applyFont="1" applyFill="1" applyBorder="1" applyAlignment="1" applyProtection="1">
      <alignment horizontal="center" vertical="center"/>
      <protection locked="0"/>
    </xf>
    <xf numFmtId="0" fontId="8" fillId="3" borderId="34" xfId="0" applyFont="1" applyFill="1" applyBorder="1" applyAlignment="1" applyProtection="1">
      <alignment horizontal="center" vertical="center"/>
      <protection locked="0"/>
    </xf>
    <xf numFmtId="2" fontId="12" fillId="0" borderId="34" xfId="0" applyNumberFormat="1" applyFont="1" applyBorder="1" applyAlignment="1" applyProtection="1">
      <alignment horizontal="center" vertical="center"/>
      <protection locked="0"/>
    </xf>
    <xf numFmtId="2" fontId="12" fillId="0" borderId="94" xfId="0" applyNumberFormat="1" applyFont="1" applyBorder="1" applyAlignment="1" applyProtection="1">
      <alignment horizontal="center" vertical="center"/>
      <protection locked="0"/>
    </xf>
    <xf numFmtId="1" fontId="7" fillId="3" borderId="23" xfId="0" applyNumberFormat="1" applyFont="1" applyFill="1" applyBorder="1" applyAlignment="1" applyProtection="1">
      <alignment horizontal="center" vertical="center"/>
      <protection locked="0"/>
    </xf>
    <xf numFmtId="2" fontId="12" fillId="0" borderId="17" xfId="0" applyNumberFormat="1" applyFont="1" applyBorder="1" applyAlignment="1" applyProtection="1">
      <alignment horizontal="center" vertical="center"/>
      <protection locked="0"/>
    </xf>
    <xf numFmtId="0" fontId="7" fillId="3" borderId="34" xfId="0" applyFont="1" applyFill="1" applyBorder="1" applyAlignment="1" applyProtection="1">
      <alignment vertical="center"/>
      <protection locked="0"/>
    </xf>
    <xf numFmtId="0" fontId="12" fillId="3" borderId="40" xfId="0" applyFont="1" applyFill="1" applyBorder="1" applyAlignment="1" applyProtection="1">
      <alignment horizontal="center" vertical="center"/>
      <protection locked="0"/>
    </xf>
    <xf numFmtId="1" fontId="9" fillId="3" borderId="16" xfId="0" applyNumberFormat="1" applyFont="1" applyFill="1" applyBorder="1" applyAlignment="1" applyProtection="1">
      <alignment horizontal="center" vertical="center" wrapText="1"/>
      <protection locked="0"/>
    </xf>
    <xf numFmtId="164" fontId="7" fillId="3" borderId="18" xfId="0" applyNumberFormat="1" applyFont="1" applyFill="1" applyBorder="1" applyAlignment="1" applyProtection="1">
      <alignment horizontal="center" vertical="center"/>
      <protection locked="0"/>
    </xf>
    <xf numFmtId="0" fontId="9" fillId="3" borderId="56" xfId="0" applyFont="1" applyFill="1" applyBorder="1" applyAlignment="1" applyProtection="1">
      <alignment horizontal="left" vertical="center" wrapText="1"/>
      <protection locked="0"/>
    </xf>
    <xf numFmtId="0" fontId="12" fillId="3" borderId="90" xfId="0" applyFont="1" applyFill="1" applyBorder="1" applyAlignment="1" applyProtection="1">
      <alignment horizontal="center" vertical="center" wrapText="1"/>
      <protection locked="0"/>
    </xf>
    <xf numFmtId="0" fontId="12" fillId="3" borderId="113" xfId="0" applyFont="1" applyFill="1" applyBorder="1" applyAlignment="1" applyProtection="1">
      <alignment horizontal="center" vertical="center" wrapText="1"/>
      <protection locked="0"/>
    </xf>
    <xf numFmtId="1" fontId="9" fillId="3" borderId="34" xfId="0" applyNumberFormat="1" applyFont="1" applyFill="1" applyBorder="1" applyAlignment="1" applyProtection="1">
      <alignment horizontal="center" vertical="center" wrapText="1"/>
      <protection locked="0"/>
    </xf>
    <xf numFmtId="1" fontId="9" fillId="3" borderId="17" xfId="0" applyNumberFormat="1" applyFont="1" applyFill="1" applyBorder="1" applyAlignment="1" applyProtection="1">
      <alignment horizontal="center" vertical="center" wrapText="1"/>
      <protection locked="0"/>
    </xf>
    <xf numFmtId="164" fontId="7" fillId="3" borderId="23" xfId="0" applyNumberFormat="1" applyFont="1" applyFill="1" applyBorder="1" applyAlignment="1" applyProtection="1">
      <alignment horizontal="center" vertical="center"/>
      <protection locked="0"/>
    </xf>
    <xf numFmtId="0" fontId="8" fillId="3" borderId="49" xfId="0" applyFont="1" applyFill="1" applyBorder="1" applyAlignment="1" applyProtection="1">
      <alignment horizontal="left" vertical="center" wrapText="1"/>
      <protection locked="0"/>
    </xf>
    <xf numFmtId="2" fontId="7" fillId="3" borderId="18" xfId="0" applyNumberFormat="1" applyFont="1" applyFill="1" applyBorder="1" applyAlignment="1" applyProtection="1">
      <alignment horizontal="center" vertical="center"/>
      <protection locked="0"/>
    </xf>
    <xf numFmtId="0" fontId="12" fillId="13" borderId="40" xfId="0" applyFont="1" applyFill="1" applyBorder="1" applyAlignment="1" applyProtection="1">
      <alignment vertical="center" wrapText="1"/>
      <protection locked="0"/>
    </xf>
    <xf numFmtId="164" fontId="7" fillId="3" borderId="37" xfId="0" applyNumberFormat="1" applyFont="1" applyFill="1" applyBorder="1" applyAlignment="1" applyProtection="1">
      <alignment horizontal="center" vertical="center"/>
      <protection locked="0"/>
    </xf>
    <xf numFmtId="1" fontId="9" fillId="3" borderId="26" xfId="0" applyNumberFormat="1" applyFont="1" applyFill="1" applyBorder="1" applyAlignment="1" applyProtection="1">
      <alignment horizontal="center" vertical="center" wrapText="1"/>
      <protection locked="0"/>
    </xf>
    <xf numFmtId="2" fontId="12" fillId="0" borderId="26" xfId="0" applyNumberFormat="1" applyFont="1" applyBorder="1" applyAlignment="1" applyProtection="1">
      <alignment horizontal="center" vertical="center"/>
      <protection locked="0"/>
    </xf>
    <xf numFmtId="2" fontId="12" fillId="0" borderId="31" xfId="0" applyNumberFormat="1" applyFont="1" applyBorder="1" applyAlignment="1" applyProtection="1">
      <alignment horizontal="center" vertical="center"/>
      <protection locked="0"/>
    </xf>
    <xf numFmtId="0" fontId="8" fillId="3" borderId="56" xfId="0" applyFont="1" applyFill="1" applyBorder="1" applyAlignment="1" applyProtection="1">
      <alignment horizontal="left" vertical="center" wrapText="1"/>
      <protection locked="0"/>
    </xf>
    <xf numFmtId="0" fontId="12" fillId="3" borderId="109" xfId="0" applyFont="1" applyFill="1" applyBorder="1" applyAlignment="1" applyProtection="1">
      <alignment horizontal="left" vertical="center" wrapText="1"/>
      <protection locked="0"/>
    </xf>
    <xf numFmtId="2" fontId="7" fillId="3" borderId="23" xfId="0" applyNumberFormat="1" applyFont="1" applyFill="1" applyBorder="1" applyAlignment="1" applyProtection="1">
      <alignment horizontal="center" vertical="center"/>
      <protection locked="0"/>
    </xf>
    <xf numFmtId="0" fontId="7" fillId="13" borderId="40" xfId="0" applyFont="1" applyFill="1" applyBorder="1" applyAlignment="1" applyProtection="1">
      <alignment horizontal="left" vertical="center" wrapText="1"/>
      <protection locked="0"/>
    </xf>
    <xf numFmtId="0" fontId="9" fillId="5" borderId="9" xfId="0" applyFont="1" applyFill="1" applyBorder="1" applyAlignment="1" applyProtection="1">
      <alignment horizontal="center" vertical="center" wrapText="1"/>
      <protection locked="0"/>
    </xf>
    <xf numFmtId="0" fontId="9" fillId="5" borderId="31" xfId="0" applyFont="1" applyFill="1" applyBorder="1" applyAlignment="1" applyProtection="1">
      <alignment horizontal="center" vertical="center" wrapText="1"/>
      <protection locked="0"/>
    </xf>
    <xf numFmtId="0" fontId="9" fillId="5" borderId="87" xfId="0" applyFont="1" applyFill="1" applyBorder="1" applyAlignment="1" applyProtection="1">
      <alignment horizontal="center" vertical="center" wrapText="1"/>
      <protection locked="0"/>
    </xf>
    <xf numFmtId="0" fontId="9" fillId="5" borderId="8" xfId="0" applyFont="1" applyFill="1" applyBorder="1" applyAlignment="1" applyProtection="1">
      <alignment horizontal="center" vertical="center" wrapText="1"/>
      <protection locked="0"/>
    </xf>
    <xf numFmtId="0" fontId="9" fillId="5" borderId="79" xfId="0" applyFont="1" applyFill="1" applyBorder="1" applyAlignment="1" applyProtection="1">
      <alignment horizontal="center" vertical="center" wrapText="1"/>
      <protection locked="0"/>
    </xf>
    <xf numFmtId="0" fontId="12" fillId="13" borderId="61" xfId="0" applyFont="1" applyFill="1" applyBorder="1" applyAlignment="1" applyProtection="1">
      <alignment vertical="center" wrapText="1"/>
      <protection locked="0"/>
    </xf>
    <xf numFmtId="0" fontId="9" fillId="5" borderId="37" xfId="0" applyFont="1" applyFill="1" applyBorder="1" applyAlignment="1" applyProtection="1">
      <alignment horizontal="center" vertical="center" wrapText="1"/>
      <protection locked="0"/>
    </xf>
    <xf numFmtId="0" fontId="9" fillId="5" borderId="90" xfId="0" applyFont="1" applyFill="1" applyBorder="1" applyAlignment="1" applyProtection="1">
      <alignment horizontal="center" vertical="center" wrapText="1"/>
      <protection locked="0"/>
    </xf>
    <xf numFmtId="0" fontId="9" fillId="5" borderId="33" xfId="0" applyFont="1" applyFill="1" applyBorder="1" applyAlignment="1" applyProtection="1">
      <alignment horizontal="center" vertical="center" wrapText="1"/>
      <protection locked="0"/>
    </xf>
    <xf numFmtId="0" fontId="9" fillId="5" borderId="82" xfId="0" applyFont="1" applyFill="1" applyBorder="1" applyAlignment="1" applyProtection="1">
      <alignment horizontal="center" vertical="center" wrapText="1"/>
      <protection locked="0"/>
    </xf>
    <xf numFmtId="0" fontId="9" fillId="2" borderId="71" xfId="0" applyFont="1" applyFill="1" applyBorder="1" applyAlignment="1" applyProtection="1">
      <alignment horizontal="left" vertical="center" wrapText="1"/>
      <protection locked="0"/>
    </xf>
    <xf numFmtId="0" fontId="30" fillId="3" borderId="69" xfId="0" applyFont="1" applyFill="1" applyBorder="1" applyAlignment="1" applyProtection="1">
      <alignment horizontal="left" vertical="center" wrapText="1"/>
      <protection locked="0"/>
    </xf>
    <xf numFmtId="0" fontId="12" fillId="7" borderId="59" xfId="0" applyFont="1" applyFill="1" applyBorder="1" applyAlignment="1" applyProtection="1">
      <alignment horizontal="center" vertical="center" wrapText="1"/>
      <protection locked="0"/>
    </xf>
    <xf numFmtId="0" fontId="12" fillId="7" borderId="60" xfId="0" applyFont="1" applyFill="1" applyBorder="1" applyAlignment="1" applyProtection="1">
      <alignment horizontal="center" vertical="center" wrapText="1"/>
      <protection locked="0"/>
    </xf>
    <xf numFmtId="0" fontId="7" fillId="13" borderId="75" xfId="0" applyFont="1" applyFill="1" applyBorder="1" applyAlignment="1" applyProtection="1">
      <alignment horizontal="left" vertical="center"/>
      <protection locked="0"/>
    </xf>
    <xf numFmtId="11" fontId="0" fillId="3" borderId="18" xfId="0" applyNumberFormat="1" applyFill="1" applyBorder="1" applyAlignment="1" applyProtection="1">
      <alignment horizontal="center" vertical="center"/>
      <protection locked="0"/>
    </xf>
    <xf numFmtId="0" fontId="8" fillId="0" borderId="16" xfId="0" applyFont="1" applyBorder="1" applyAlignment="1" applyProtection="1">
      <alignment horizontal="center" vertical="center" wrapText="1"/>
      <protection locked="0"/>
    </xf>
    <xf numFmtId="11" fontId="12" fillId="0" borderId="16" xfId="0" applyNumberFormat="1" applyFont="1" applyBorder="1" applyAlignment="1" applyProtection="1">
      <alignment horizontal="center" vertical="center"/>
      <protection locked="0"/>
    </xf>
    <xf numFmtId="11" fontId="12" fillId="0" borderId="20" xfId="0" applyNumberFormat="1" applyFont="1" applyBorder="1" applyAlignment="1" applyProtection="1">
      <alignment horizontal="center" vertical="center"/>
      <protection locked="0"/>
    </xf>
    <xf numFmtId="2" fontId="7" fillId="3" borderId="18" xfId="0" quotePrefix="1" applyNumberFormat="1" applyFont="1" applyFill="1" applyBorder="1" applyAlignment="1" applyProtection="1">
      <alignment horizontal="center" vertical="center"/>
      <protection locked="0"/>
    </xf>
    <xf numFmtId="0" fontId="7" fillId="3" borderId="16" xfId="0" applyFont="1" applyFill="1" applyBorder="1" applyAlignment="1" applyProtection="1">
      <alignment horizontal="left" vertical="center"/>
      <protection locked="0"/>
    </xf>
    <xf numFmtId="0" fontId="8" fillId="0" borderId="16" xfId="0" applyFont="1" applyBorder="1" applyAlignment="1" applyProtection="1">
      <alignment horizontal="center" vertical="center" wrapText="1"/>
      <protection locked="0"/>
    </xf>
    <xf numFmtId="0" fontId="9" fillId="2" borderId="73" xfId="0" applyFont="1" applyFill="1" applyBorder="1" applyAlignment="1" applyProtection="1">
      <alignment horizontal="left" vertical="center" wrapText="1"/>
      <protection locked="0"/>
    </xf>
    <xf numFmtId="0" fontId="30" fillId="3" borderId="70" xfId="0" applyFont="1" applyFill="1" applyBorder="1" applyAlignment="1" applyProtection="1">
      <alignment horizontal="left" vertical="center" wrapText="1"/>
      <protection locked="0"/>
    </xf>
    <xf numFmtId="0" fontId="12" fillId="7" borderId="90" xfId="0" applyFont="1" applyFill="1" applyBorder="1" applyAlignment="1" applyProtection="1">
      <alignment horizontal="center" vertical="center" wrapText="1"/>
      <protection locked="0"/>
    </xf>
    <xf numFmtId="0" fontId="12" fillId="7" borderId="82" xfId="0" applyFont="1" applyFill="1" applyBorder="1" applyAlignment="1" applyProtection="1">
      <alignment horizontal="center" vertical="center" wrapText="1"/>
      <protection locked="0"/>
    </xf>
    <xf numFmtId="0" fontId="7" fillId="13" borderId="90" xfId="0" applyFont="1" applyFill="1" applyBorder="1" applyAlignment="1" applyProtection="1">
      <alignment horizontal="left" vertical="center"/>
      <protection locked="0"/>
    </xf>
    <xf numFmtId="11" fontId="0" fillId="3" borderId="35" xfId="0" applyNumberFormat="1" applyFill="1" applyBorder="1" applyAlignment="1" applyProtection="1">
      <alignment horizontal="center" vertical="center"/>
      <protection locked="0"/>
    </xf>
    <xf numFmtId="0" fontId="8" fillId="0" borderId="34" xfId="0" applyFont="1" applyBorder="1" applyAlignment="1" applyProtection="1">
      <alignment horizontal="center" vertical="center" wrapText="1"/>
      <protection locked="0"/>
    </xf>
    <xf numFmtId="11" fontId="12" fillId="0" borderId="34" xfId="0" applyNumberFormat="1" applyFont="1" applyBorder="1" applyAlignment="1" applyProtection="1">
      <alignment horizontal="center" vertical="center"/>
      <protection locked="0"/>
    </xf>
    <xf numFmtId="11" fontId="12" fillId="0" borderId="94" xfId="0" applyNumberFormat="1" applyFont="1" applyBorder="1" applyAlignment="1" applyProtection="1">
      <alignment horizontal="center" vertical="center"/>
      <protection locked="0"/>
    </xf>
    <xf numFmtId="0" fontId="12" fillId="13" borderId="82" xfId="0" applyFont="1" applyFill="1" applyBorder="1" applyAlignment="1" applyProtection="1">
      <alignment vertical="center"/>
      <protection locked="0"/>
    </xf>
    <xf numFmtId="11" fontId="0" fillId="3" borderId="23" xfId="0" applyNumberFormat="1" applyFill="1" applyBorder="1" applyAlignment="1" applyProtection="1">
      <alignment horizontal="center" vertical="center"/>
      <protection locked="0"/>
    </xf>
    <xf numFmtId="0" fontId="8" fillId="0" borderId="17" xfId="0" applyFont="1" applyBorder="1" applyAlignment="1" applyProtection="1">
      <alignment horizontal="center" vertical="center" wrapText="1"/>
      <protection locked="0"/>
    </xf>
    <xf numFmtId="11" fontId="12" fillId="0" borderId="17" xfId="0" applyNumberFormat="1" applyFont="1" applyBorder="1" applyAlignment="1" applyProtection="1">
      <alignment horizontal="center" vertical="center"/>
      <protection locked="0"/>
    </xf>
    <xf numFmtId="11" fontId="12" fillId="0" borderId="24" xfId="0" applyNumberFormat="1" applyFont="1" applyBorder="1" applyAlignment="1" applyProtection="1">
      <alignment horizontal="center" vertical="center"/>
      <protection locked="0"/>
    </xf>
    <xf numFmtId="2" fontId="7" fillId="3" borderId="35" xfId="0" applyNumberFormat="1" applyFont="1" applyFill="1" applyBorder="1" applyAlignment="1" applyProtection="1">
      <alignment horizontal="center" vertical="center"/>
      <protection locked="0"/>
    </xf>
    <xf numFmtId="0" fontId="7" fillId="3" borderId="34" xfId="0" applyFont="1" applyFill="1" applyBorder="1" applyAlignment="1" applyProtection="1">
      <alignment horizontal="left" vertical="center"/>
      <protection locked="0"/>
    </xf>
    <xf numFmtId="0" fontId="8" fillId="0" borderId="34" xfId="0" applyFont="1" applyBorder="1" applyAlignment="1" applyProtection="1">
      <alignment horizontal="center" vertical="center" wrapText="1"/>
      <protection locked="0"/>
    </xf>
    <xf numFmtId="0" fontId="9" fillId="2" borderId="110" xfId="0" applyFont="1" applyFill="1" applyBorder="1" applyAlignment="1" applyProtection="1">
      <alignment horizontal="left" vertical="center" wrapText="1"/>
      <protection locked="0"/>
    </xf>
    <xf numFmtId="0" fontId="30" fillId="3" borderId="72" xfId="0" applyFont="1" applyFill="1" applyBorder="1" applyAlignment="1" applyProtection="1">
      <alignment horizontal="left" vertical="center" wrapText="1"/>
      <protection locked="0"/>
    </xf>
    <xf numFmtId="167" fontId="12" fillId="3" borderId="16" xfId="0" quotePrefix="1" applyNumberFormat="1" applyFont="1" applyFill="1" applyBorder="1" applyAlignment="1" applyProtection="1">
      <alignment horizontal="center" vertical="center"/>
      <protection locked="0"/>
    </xf>
    <xf numFmtId="2" fontId="12" fillId="3" borderId="16" xfId="0" quotePrefix="1" applyNumberFormat="1" applyFont="1" applyFill="1" applyBorder="1" applyAlignment="1" applyProtection="1">
      <alignment horizontal="center" vertical="center"/>
      <protection locked="0"/>
    </xf>
    <xf numFmtId="2" fontId="12" fillId="3" borderId="20" xfId="0" quotePrefix="1" applyNumberFormat="1" applyFont="1" applyFill="1" applyBorder="1" applyAlignment="1" applyProtection="1">
      <alignment horizontal="center" vertical="center"/>
      <protection locked="0"/>
    </xf>
    <xf numFmtId="11" fontId="7" fillId="3" borderId="18" xfId="0" applyNumberFormat="1" applyFont="1" applyFill="1" applyBorder="1" applyAlignment="1" applyProtection="1">
      <alignment horizontal="center" vertical="center"/>
      <protection locked="0"/>
    </xf>
    <xf numFmtId="0" fontId="9" fillId="2" borderId="111" xfId="0" applyFont="1" applyFill="1" applyBorder="1" applyAlignment="1" applyProtection="1">
      <alignment horizontal="left" vertical="center" wrapText="1"/>
      <protection locked="0"/>
    </xf>
    <xf numFmtId="0" fontId="30" fillId="3" borderId="107" xfId="0" applyFont="1" applyFill="1" applyBorder="1" applyAlignment="1" applyProtection="1">
      <alignment horizontal="left" vertical="center" wrapText="1"/>
      <protection locked="0"/>
    </xf>
    <xf numFmtId="2" fontId="7" fillId="3" borderId="23" xfId="0" quotePrefix="1" applyNumberFormat="1" applyFont="1" applyFill="1" applyBorder="1" applyAlignment="1" applyProtection="1">
      <alignment horizontal="center" vertical="center"/>
      <protection locked="0"/>
    </xf>
    <xf numFmtId="167" fontId="12" fillId="3" borderId="17" xfId="0" quotePrefix="1" applyNumberFormat="1" applyFont="1" applyFill="1" applyBorder="1" applyAlignment="1" applyProtection="1">
      <alignment horizontal="center" vertical="center"/>
      <protection locked="0"/>
    </xf>
    <xf numFmtId="2" fontId="12" fillId="3" borderId="17" xfId="0" quotePrefix="1" applyNumberFormat="1" applyFont="1" applyFill="1" applyBorder="1" applyAlignment="1" applyProtection="1">
      <alignment horizontal="center" vertical="center"/>
      <protection locked="0"/>
    </xf>
    <xf numFmtId="2" fontId="12" fillId="3" borderId="24" xfId="0" quotePrefix="1" applyNumberFormat="1" applyFont="1" applyFill="1" applyBorder="1" applyAlignment="1" applyProtection="1">
      <alignment horizontal="center" vertical="center"/>
      <protection locked="0"/>
    </xf>
    <xf numFmtId="11" fontId="7" fillId="3" borderId="23" xfId="0" applyNumberFormat="1" applyFont="1" applyFill="1" applyBorder="1" applyAlignment="1" applyProtection="1">
      <alignment horizontal="center" vertical="center"/>
      <protection locked="0"/>
    </xf>
    <xf numFmtId="0" fontId="7" fillId="3" borderId="17" xfId="0" applyFont="1" applyFill="1" applyBorder="1" applyAlignment="1" applyProtection="1">
      <alignment horizontal="left" vertical="center"/>
      <protection locked="0"/>
    </xf>
    <xf numFmtId="0" fontId="8" fillId="0" borderId="17" xfId="0" applyFont="1" applyBorder="1" applyAlignment="1" applyProtection="1">
      <alignment horizontal="center" vertical="center" wrapText="1"/>
      <protection locked="0"/>
    </xf>
    <xf numFmtId="167" fontId="12" fillId="0" borderId="17" xfId="0" applyNumberFormat="1" applyFont="1" applyBorder="1" applyAlignment="1" applyProtection="1">
      <alignment horizontal="center" vertical="center"/>
      <protection locked="0"/>
    </xf>
    <xf numFmtId="0" fontId="31" fillId="3" borderId="0" xfId="0" applyFont="1" applyFill="1" applyAlignment="1" applyProtection="1">
      <alignment horizontal="center" vertical="center"/>
      <protection locked="0"/>
    </xf>
    <xf numFmtId="0" fontId="32" fillId="3" borderId="0" xfId="0" applyFont="1" applyFill="1" applyAlignment="1" applyProtection="1">
      <alignment vertical="center" wrapText="1"/>
      <protection locked="0"/>
    </xf>
    <xf numFmtId="0" fontId="32" fillId="3" borderId="0" xfId="0" applyFont="1" applyFill="1" applyAlignment="1" applyProtection="1">
      <alignment vertical="center"/>
      <protection locked="0"/>
    </xf>
    <xf numFmtId="0" fontId="31" fillId="3" borderId="0" xfId="0" applyFont="1" applyFill="1" applyAlignment="1" applyProtection="1">
      <alignment vertical="center" wrapText="1"/>
      <protection locked="0"/>
    </xf>
    <xf numFmtId="0" fontId="31" fillId="3" borderId="0" xfId="0" applyFont="1" applyFill="1" applyAlignment="1" applyProtection="1">
      <alignment horizontal="center" vertical="center" wrapText="1"/>
      <protection locked="0"/>
    </xf>
  </cellXfs>
  <cellStyles count="4">
    <cellStyle name="Comma" xfId="3" builtinId="3"/>
    <cellStyle name="Normal" xfId="0" builtinId="0"/>
    <cellStyle name="Normal 2" xfId="2" xr:uid="{BC27F4E2-20B8-47A4-9D90-F2F490171813}"/>
    <cellStyle name="Percent" xfId="1" builtinId="5"/>
  </cellStyles>
  <dxfs count="617">
    <dxf>
      <numFmt numFmtId="4" formatCode="#,##0.00"/>
    </dxf>
    <dxf>
      <numFmt numFmtId="165" formatCode="0.000"/>
    </dxf>
    <dxf>
      <numFmt numFmtId="15" formatCode="0.00E+00"/>
    </dxf>
    <dxf>
      <numFmt numFmtId="166" formatCode="0.0E+00"/>
    </dxf>
    <dxf>
      <numFmt numFmtId="3" formatCode="#,##0"/>
    </dxf>
    <dxf>
      <numFmt numFmtId="164" formatCode="0.0"/>
    </dxf>
    <dxf>
      <numFmt numFmtId="2" formatCode="0.00"/>
    </dxf>
    <dxf>
      <numFmt numFmtId="166" formatCode="0.0E+00"/>
    </dxf>
    <dxf>
      <numFmt numFmtId="4" formatCode="#,##0.00"/>
    </dxf>
    <dxf>
      <numFmt numFmtId="165" formatCode="0.000"/>
    </dxf>
    <dxf>
      <numFmt numFmtId="15" formatCode="0.00E+00"/>
    </dxf>
    <dxf>
      <numFmt numFmtId="166" formatCode="0.0E+00"/>
    </dxf>
    <dxf>
      <numFmt numFmtId="3" formatCode="#,##0"/>
    </dxf>
    <dxf>
      <numFmt numFmtId="164" formatCode="0.0"/>
    </dxf>
    <dxf>
      <numFmt numFmtId="2" formatCode="0.00"/>
    </dxf>
    <dxf>
      <numFmt numFmtId="166" formatCode="0.0E+00"/>
    </dxf>
    <dxf>
      <numFmt numFmtId="4" formatCode="#,##0.00"/>
    </dxf>
    <dxf>
      <numFmt numFmtId="165" formatCode="0.000"/>
    </dxf>
    <dxf>
      <numFmt numFmtId="15" formatCode="0.00E+00"/>
    </dxf>
    <dxf>
      <numFmt numFmtId="166" formatCode="0.0E+00"/>
    </dxf>
    <dxf>
      <numFmt numFmtId="3" formatCode="#,##0"/>
    </dxf>
    <dxf>
      <numFmt numFmtId="164" formatCode="0.0"/>
    </dxf>
    <dxf>
      <numFmt numFmtId="2" formatCode="0.00"/>
    </dxf>
    <dxf>
      <numFmt numFmtId="166" formatCode="0.0E+00"/>
    </dxf>
    <dxf>
      <numFmt numFmtId="4" formatCode="#,##0.00"/>
    </dxf>
    <dxf>
      <numFmt numFmtId="165" formatCode="0.000"/>
    </dxf>
    <dxf>
      <fill>
        <patternFill>
          <bgColor theme="5"/>
        </patternFill>
      </fill>
    </dxf>
    <dxf>
      <numFmt numFmtId="0" formatCode="General"/>
      <fill>
        <patternFill>
          <bgColor rgb="FF00B050"/>
        </patternFill>
      </fill>
    </dxf>
    <dxf>
      <fill>
        <patternFill>
          <bgColor theme="5"/>
        </patternFill>
      </fill>
    </dxf>
    <dxf>
      <fill>
        <patternFill>
          <bgColor rgb="FF00B050"/>
        </patternFill>
      </fill>
    </dxf>
    <dxf>
      <numFmt numFmtId="166" formatCode="0.0E+00"/>
    </dxf>
    <dxf>
      <numFmt numFmtId="166" formatCode="0.0E+00"/>
    </dxf>
    <dxf>
      <numFmt numFmtId="171" formatCode="#,##0.0"/>
    </dxf>
    <dxf>
      <numFmt numFmtId="164" formatCode="0.0"/>
    </dxf>
    <dxf>
      <numFmt numFmtId="2" formatCode="0.00"/>
    </dxf>
    <dxf>
      <numFmt numFmtId="15" formatCode="0.00E+00"/>
    </dxf>
    <dxf>
      <fill>
        <patternFill>
          <bgColor theme="9"/>
        </patternFill>
      </fill>
    </dxf>
    <dxf>
      <fill>
        <patternFill>
          <bgColor rgb="FFF15A2B"/>
        </patternFill>
      </fill>
    </dxf>
    <dxf>
      <fill>
        <patternFill>
          <bgColor theme="5"/>
        </patternFill>
      </fill>
    </dxf>
    <dxf>
      <fill>
        <patternFill>
          <bgColor theme="0"/>
        </patternFill>
      </fill>
    </dxf>
    <dxf>
      <numFmt numFmtId="3" formatCode="#,##0"/>
    </dxf>
    <dxf>
      <numFmt numFmtId="171" formatCode="#,##0.0"/>
    </dxf>
    <dxf>
      <numFmt numFmtId="172" formatCode="#,##0.000"/>
    </dxf>
    <dxf>
      <numFmt numFmtId="15" formatCode="0.00E+00"/>
    </dxf>
    <dxf>
      <fill>
        <patternFill>
          <bgColor theme="5"/>
        </patternFill>
      </fill>
    </dxf>
    <dxf>
      <fill>
        <patternFill>
          <bgColor rgb="FF00B050"/>
        </patternFill>
      </fill>
    </dxf>
    <dxf>
      <fill>
        <patternFill>
          <bgColor theme="0"/>
        </patternFill>
      </fill>
    </dxf>
    <dxf>
      <fill>
        <patternFill>
          <bgColor theme="5"/>
        </patternFill>
      </fill>
    </dxf>
    <dxf>
      <fill>
        <patternFill>
          <bgColor rgb="FF00B050"/>
        </patternFill>
      </fill>
    </dxf>
    <dxf>
      <fill>
        <patternFill>
          <bgColor theme="0"/>
        </patternFill>
      </fill>
    </dxf>
    <dxf>
      <font>
        <color theme="0"/>
      </font>
    </dxf>
    <dxf>
      <numFmt numFmtId="166" formatCode="0.0E+00"/>
    </dxf>
    <dxf>
      <numFmt numFmtId="171" formatCode="#,##0.0"/>
    </dxf>
    <dxf>
      <numFmt numFmtId="164" formatCode="0.0"/>
    </dxf>
    <dxf>
      <numFmt numFmtId="2" formatCode="0.00"/>
    </dxf>
    <dxf>
      <numFmt numFmtId="15" formatCode="0.00E+00"/>
    </dxf>
    <dxf>
      <numFmt numFmtId="4" formatCode="#,##0.00"/>
    </dxf>
    <dxf>
      <font>
        <color theme="0"/>
      </font>
    </dxf>
    <dxf>
      <fill>
        <patternFill>
          <bgColor theme="0"/>
        </patternFill>
      </fill>
    </dxf>
    <dxf>
      <numFmt numFmtId="4" formatCode="#,##0.00"/>
    </dxf>
    <dxf>
      <numFmt numFmtId="15" formatCode="0.00E+00"/>
    </dxf>
    <dxf>
      <numFmt numFmtId="3" formatCode="#,##0"/>
    </dxf>
    <dxf>
      <numFmt numFmtId="3" formatCode="#,##0"/>
    </dxf>
    <dxf>
      <numFmt numFmtId="4" formatCode="#,##0.00"/>
    </dxf>
    <dxf>
      <font>
        <color theme="0"/>
      </font>
    </dxf>
    <dxf>
      <fill>
        <patternFill>
          <bgColor theme="0"/>
        </patternFill>
      </fill>
    </dxf>
    <dxf>
      <numFmt numFmtId="4" formatCode="#,##0.00"/>
    </dxf>
    <dxf>
      <numFmt numFmtId="15" formatCode="0.00E+00"/>
    </dxf>
    <dxf>
      <numFmt numFmtId="171" formatCode="#,##0.0"/>
    </dxf>
    <dxf>
      <numFmt numFmtId="3" formatCode="#,##0"/>
    </dxf>
    <dxf>
      <numFmt numFmtId="15" formatCode="0.00E+00"/>
    </dxf>
    <dxf>
      <numFmt numFmtId="15" formatCode="0.00E+0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fill>
        <patternFill>
          <bgColor theme="9"/>
        </patternFill>
      </fill>
    </dxf>
    <dxf>
      <fill>
        <patternFill>
          <bgColor rgb="FFF15A2B"/>
        </patternFill>
      </fill>
    </dxf>
    <dxf>
      <fill>
        <patternFill>
          <bgColor theme="5"/>
        </patternFill>
      </fill>
    </dxf>
    <dxf>
      <fill>
        <patternFill>
          <bgColor theme="5"/>
        </patternFill>
      </fill>
    </dxf>
    <dxf>
      <fill>
        <patternFill>
          <bgColor rgb="FF00B050"/>
        </patternFill>
      </fill>
    </dxf>
    <dxf>
      <fill>
        <patternFill>
          <bgColor theme="0"/>
        </patternFill>
      </fill>
    </dxf>
    <dxf>
      <numFmt numFmtId="3" formatCode="#,##0"/>
    </dxf>
    <dxf>
      <numFmt numFmtId="171" formatCode="#,##0.0"/>
    </dxf>
    <dxf>
      <numFmt numFmtId="171" formatCode="#,##0.0"/>
    </dxf>
    <dxf>
      <fill>
        <patternFill>
          <bgColor theme="0"/>
        </patternFill>
      </fill>
    </dxf>
    <dxf>
      <numFmt numFmtId="166" formatCode="0.0E+00"/>
    </dxf>
    <dxf>
      <numFmt numFmtId="4" formatCode="#,##0.00"/>
    </dxf>
    <dxf>
      <numFmt numFmtId="171" formatCode="#,##0.0"/>
    </dxf>
    <dxf>
      <numFmt numFmtId="3" formatCode="#,##0"/>
    </dxf>
    <dxf>
      <numFmt numFmtId="166" formatCode="0.0E+00"/>
    </dxf>
    <dxf>
      <font>
        <color theme="0"/>
      </font>
    </dxf>
    <dxf>
      <fill>
        <patternFill>
          <bgColor theme="0"/>
        </patternFill>
      </fill>
    </dxf>
    <dxf>
      <numFmt numFmtId="166" formatCode="0.0E+00"/>
    </dxf>
    <dxf>
      <numFmt numFmtId="4" formatCode="#,##0.00"/>
    </dxf>
    <dxf>
      <numFmt numFmtId="171" formatCode="#,##0.0"/>
    </dxf>
    <dxf>
      <numFmt numFmtId="3" formatCode="#,##0"/>
    </dxf>
    <dxf>
      <numFmt numFmtId="166" formatCode="0.0E+00"/>
    </dxf>
    <dxf>
      <font>
        <color theme="0"/>
      </font>
    </dxf>
    <dxf>
      <numFmt numFmtId="3" formatCode="#,##0"/>
    </dxf>
    <dxf>
      <numFmt numFmtId="171" formatCode="#,##0.0"/>
    </dxf>
    <dxf>
      <numFmt numFmtId="4" formatCode="#,##0.00"/>
    </dxf>
    <dxf>
      <numFmt numFmtId="166" formatCode="0.0E+00"/>
    </dxf>
    <dxf>
      <numFmt numFmtId="166" formatCode="0.0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font>
        <b/>
        <i val="0"/>
      </font>
      <fill>
        <patternFill>
          <bgColor theme="0" tint="-0.24994659260841701"/>
        </patternFill>
      </fill>
    </dxf>
    <dxf>
      <font>
        <b/>
        <i val="0"/>
      </font>
      <fill>
        <patternFill>
          <bgColor theme="0" tint="-0.24994659260841701"/>
        </patternFill>
      </fill>
    </dxf>
    <dxf>
      <numFmt numFmtId="166" formatCode="0.0E+00"/>
    </dxf>
    <dxf>
      <numFmt numFmtId="4" formatCode="#,##0.00"/>
    </dxf>
    <dxf>
      <numFmt numFmtId="171" formatCode="#,##0.0"/>
    </dxf>
    <dxf>
      <numFmt numFmtId="3" formatCode="#,##0"/>
    </dxf>
    <dxf>
      <numFmt numFmtId="166" formatCode="0.0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166" formatCode="0.0E+00"/>
    </dxf>
    <dxf>
      <numFmt numFmtId="4" formatCode="#,##0.00"/>
    </dxf>
    <dxf>
      <numFmt numFmtId="171" formatCode="#,##0.0"/>
    </dxf>
    <dxf>
      <numFmt numFmtId="3" formatCode="#,##0"/>
    </dxf>
    <dxf>
      <numFmt numFmtId="166" formatCode="0.0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166" formatCode="0.0E+00"/>
    </dxf>
    <dxf>
      <numFmt numFmtId="166" formatCode="0.0E+00"/>
    </dxf>
    <dxf>
      <numFmt numFmtId="4" formatCode="#,##0.00"/>
    </dxf>
    <dxf>
      <numFmt numFmtId="171" formatCode="#,##0.0"/>
    </dxf>
    <dxf>
      <numFmt numFmtId="3" formatCode="#,##0"/>
    </dxf>
    <dxf>
      <numFmt numFmtId="4" formatCode="#,##0.00"/>
    </dxf>
    <dxf>
      <numFmt numFmtId="171" formatCode="#,##0.0"/>
    </dxf>
    <dxf>
      <numFmt numFmtId="3" formatCode="#,##0"/>
    </dxf>
    <dxf>
      <numFmt numFmtId="166" formatCode="0.0E+00"/>
    </dxf>
    <dxf>
      <numFmt numFmtId="166" formatCode="0.0E+00"/>
    </dxf>
    <dxf>
      <numFmt numFmtId="166" formatCode="0.0E+00"/>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4" formatCode="#,##0.00"/>
    </dxf>
    <dxf>
      <numFmt numFmtId="171" formatCode="#,##0.0"/>
    </dxf>
    <dxf>
      <numFmt numFmtId="3" formatCode="#,##0"/>
    </dxf>
    <dxf>
      <numFmt numFmtId="166" formatCode="0.0E+00"/>
    </dxf>
    <dxf>
      <font>
        <b/>
        <i val="0"/>
      </font>
      <fill>
        <patternFill>
          <bgColor theme="0" tint="-0.24994659260841701"/>
        </patternFill>
      </fill>
    </dxf>
    <dxf>
      <numFmt numFmtId="166" formatCode="0.0E+00"/>
    </dxf>
    <dxf>
      <numFmt numFmtId="4" formatCode="#,##0.00"/>
    </dxf>
    <dxf>
      <numFmt numFmtId="171" formatCode="#,##0.0"/>
    </dxf>
    <dxf>
      <numFmt numFmtId="3" formatCode="#,##0"/>
    </dxf>
    <dxf>
      <numFmt numFmtId="166" formatCode="0.0E+00"/>
    </dxf>
    <dxf>
      <numFmt numFmtId="4" formatCode="#,##0.00"/>
    </dxf>
    <dxf>
      <numFmt numFmtId="171" formatCode="#,##0.0"/>
    </dxf>
    <dxf>
      <numFmt numFmtId="3" formatCode="#,##0"/>
    </dxf>
    <dxf>
      <numFmt numFmtId="166" formatCode="0.0E+00"/>
    </dxf>
    <dxf>
      <numFmt numFmtId="166" formatCode="0.0E+00"/>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24994659260841701"/>
        </patternFill>
      </fill>
    </dxf>
    <dxf>
      <numFmt numFmtId="4" formatCode="#,##0.00"/>
    </dxf>
    <dxf>
      <numFmt numFmtId="171" formatCode="#,##0.0"/>
    </dxf>
    <dxf>
      <numFmt numFmtId="3" formatCode="#,##0"/>
    </dxf>
    <dxf>
      <numFmt numFmtId="166" formatCode="0.0E+00"/>
    </dxf>
    <dxf>
      <numFmt numFmtId="166" formatCode="0.0E+00"/>
    </dxf>
    <dxf>
      <numFmt numFmtId="4" formatCode="#,##0.00"/>
    </dxf>
    <dxf>
      <numFmt numFmtId="171" formatCode="#,##0.0"/>
    </dxf>
    <dxf>
      <numFmt numFmtId="3" formatCode="#,##0"/>
    </dxf>
    <dxf>
      <numFmt numFmtId="166" formatCode="0.0E+00"/>
    </dxf>
    <dxf>
      <numFmt numFmtId="4" formatCode="#,##0.00"/>
    </dxf>
    <dxf>
      <numFmt numFmtId="171" formatCode="#,##0.0"/>
    </dxf>
    <dxf>
      <numFmt numFmtId="3" formatCode="#,##0"/>
    </dxf>
    <dxf>
      <numFmt numFmtId="166" formatCode="0.0E+00"/>
    </dxf>
    <dxf>
      <numFmt numFmtId="166" formatCode="0.0E+00"/>
    </dxf>
    <dxf>
      <numFmt numFmtId="166" formatCode="0.0E+00"/>
    </dxf>
    <dxf>
      <numFmt numFmtId="166" formatCode="0.0E+00"/>
    </dxf>
    <dxf>
      <numFmt numFmtId="166" formatCode="0.0E+00"/>
    </dxf>
    <dxf>
      <numFmt numFmtId="4" formatCode="#,##0.00"/>
    </dxf>
    <dxf>
      <numFmt numFmtId="171" formatCode="#,##0.0"/>
    </dxf>
    <dxf>
      <numFmt numFmtId="3" formatCode="#,##0"/>
    </dxf>
    <dxf>
      <font>
        <b/>
        <i val="0"/>
      </font>
      <fill>
        <patternFill>
          <bgColor theme="0" tint="-0.24994659260841701"/>
        </patternFill>
      </fill>
    </dxf>
    <dxf>
      <font>
        <b/>
        <i val="0"/>
      </font>
      <fill>
        <patternFill>
          <bgColor theme="0" tint="-0.24994659260841701"/>
        </patternFill>
      </fill>
    </dxf>
    <dxf>
      <font>
        <color theme="5"/>
      </font>
      <fill>
        <patternFill>
          <bgColor theme="5" tint="0.79998168889431442"/>
        </patternFill>
      </fill>
    </dxf>
    <dxf>
      <font>
        <color theme="5"/>
      </font>
      <fill>
        <patternFill>
          <bgColor theme="5" tint="0.79998168889431442"/>
        </patternFill>
      </fill>
    </dxf>
    <dxf>
      <fill>
        <patternFill>
          <bgColor theme="0"/>
        </patternFill>
      </fill>
    </dxf>
    <dxf>
      <numFmt numFmtId="4" formatCode="#,##0.00"/>
    </dxf>
    <dxf>
      <numFmt numFmtId="15" formatCode="0.00E+00"/>
    </dxf>
    <dxf>
      <font>
        <color theme="5"/>
      </font>
      <fill>
        <patternFill>
          <bgColor theme="5" tint="0.79998168889431442"/>
        </patternFill>
      </fill>
    </dxf>
    <dxf>
      <numFmt numFmtId="15" formatCode="0.00E+00"/>
    </dxf>
    <dxf>
      <font>
        <color theme="5"/>
      </font>
      <fill>
        <patternFill>
          <bgColor theme="5" tint="0.79998168889431442"/>
        </patternFill>
      </fill>
    </dxf>
    <dxf>
      <font>
        <color theme="5"/>
      </font>
      <fill>
        <patternFill>
          <bgColor theme="5" tint="0.79998168889431442"/>
        </patternFill>
      </fill>
    </dxf>
    <dxf>
      <numFmt numFmtId="4" formatCode="#,##0.00"/>
    </dxf>
    <dxf>
      <font>
        <color theme="0"/>
      </font>
    </dxf>
    <dxf>
      <fill>
        <patternFill>
          <bgColor theme="0"/>
        </patternFill>
      </fill>
    </dxf>
    <dxf>
      <numFmt numFmtId="4" formatCode="#,##0.00"/>
    </dxf>
    <dxf>
      <numFmt numFmtId="15" formatCode="0.00E+00"/>
    </dxf>
    <dxf>
      <numFmt numFmtId="171" formatCode="#,##0.0"/>
    </dxf>
    <dxf>
      <numFmt numFmtId="3" formatCode="#,##0"/>
    </dxf>
    <dxf>
      <font>
        <color theme="0"/>
      </font>
    </dxf>
    <dxf>
      <fill>
        <patternFill>
          <bgColor theme="0"/>
        </patternFill>
      </fill>
    </dxf>
    <dxf>
      <numFmt numFmtId="4" formatCode="#,##0.00"/>
    </dxf>
    <dxf>
      <numFmt numFmtId="15" formatCode="0.00E+00"/>
    </dxf>
    <dxf>
      <numFmt numFmtId="4" formatCode="#,##0.00"/>
    </dxf>
    <dxf>
      <font>
        <color theme="0"/>
      </font>
    </dxf>
    <dxf>
      <fill>
        <patternFill>
          <bgColor theme="0"/>
        </patternFill>
      </fill>
    </dxf>
    <dxf>
      <numFmt numFmtId="4" formatCode="#,##0.00"/>
    </dxf>
    <dxf>
      <numFmt numFmtId="3" formatCode="#,##0"/>
    </dxf>
    <dxf>
      <numFmt numFmtId="4" formatCode="#,##0.00"/>
    </dxf>
    <dxf>
      <font>
        <color theme="0"/>
      </font>
    </dxf>
    <dxf>
      <fill>
        <patternFill>
          <bgColor theme="0"/>
        </patternFill>
      </fill>
    </dxf>
    <dxf>
      <numFmt numFmtId="15" formatCode="0.00E+00"/>
    </dxf>
    <dxf>
      <numFmt numFmtId="4" formatCode="#,##0.00"/>
    </dxf>
    <dxf>
      <numFmt numFmtId="15" formatCode="0.00E+00"/>
    </dxf>
    <dxf>
      <numFmt numFmtId="171" formatCode="#,##0.0"/>
    </dxf>
    <dxf>
      <numFmt numFmtId="3" formatCode="#,##0"/>
    </dxf>
    <dxf>
      <numFmt numFmtId="15" formatCode="0.00E+00"/>
    </dxf>
    <dxf>
      <numFmt numFmtId="3" formatCode="#,##0"/>
    </dxf>
    <dxf>
      <numFmt numFmtId="15" formatCode="0.00E+00"/>
    </dxf>
    <dxf>
      <numFmt numFmtId="15" formatCode="0.00E+00"/>
    </dxf>
    <dxf>
      <numFmt numFmtId="15" formatCode="0.00E+00"/>
    </dxf>
    <dxf>
      <font>
        <color theme="5"/>
      </font>
      <fill>
        <patternFill>
          <bgColor theme="5" tint="0.79998168889431442"/>
        </patternFill>
      </fill>
    </dxf>
    <dxf>
      <fill>
        <patternFill>
          <bgColor theme="0"/>
        </patternFill>
      </fill>
    </dxf>
    <dxf>
      <numFmt numFmtId="4" formatCode="#,##0.00"/>
    </dxf>
    <dxf>
      <numFmt numFmtId="15" formatCode="0.00E+00"/>
    </dxf>
    <dxf>
      <font>
        <color theme="5"/>
      </font>
      <fill>
        <patternFill>
          <bgColor theme="5" tint="0.79998168889431442"/>
        </patternFill>
      </fill>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numFmt numFmtId="4" formatCode="#,##0.00"/>
    </dxf>
    <dxf>
      <numFmt numFmtId="15" formatCode="0.00E+00"/>
    </dxf>
    <dxf>
      <font>
        <color theme="0"/>
      </font>
    </dxf>
    <dxf>
      <fill>
        <patternFill>
          <bgColor theme="0"/>
        </patternFill>
      </fill>
    </dxf>
    <dxf>
      <numFmt numFmtId="4" formatCode="#,##0.00"/>
    </dxf>
    <dxf>
      <numFmt numFmtId="15" formatCode="0.00E+00"/>
    </dxf>
    <dxf>
      <fill>
        <patternFill>
          <bgColor theme="0"/>
        </patternFill>
      </fill>
    </dxf>
    <dxf>
      <numFmt numFmtId="4" formatCode="#,##0.00"/>
    </dxf>
    <dxf>
      <numFmt numFmtId="171" formatCode="#,##0.0"/>
    </dxf>
    <dxf>
      <numFmt numFmtId="4" formatCode="#,##0.00"/>
    </dxf>
    <dxf>
      <font>
        <color theme="0"/>
      </font>
    </dxf>
    <dxf>
      <fill>
        <patternFill>
          <bgColor theme="0"/>
        </patternFill>
      </fill>
    </dxf>
    <dxf>
      <numFmt numFmtId="4" formatCode="#,##0.00"/>
    </dxf>
    <dxf>
      <numFmt numFmtId="171" formatCode="#,##0.0"/>
    </dxf>
    <dxf>
      <numFmt numFmtId="3" formatCode="#,##0"/>
    </dxf>
    <dxf>
      <fill>
        <patternFill>
          <bgColor theme="0"/>
        </patternFill>
      </fill>
    </dxf>
    <dxf>
      <numFmt numFmtId="4" formatCode="#,##0.00"/>
    </dxf>
    <dxf>
      <numFmt numFmtId="171" formatCode="#,##0.0"/>
    </dxf>
    <dxf>
      <numFmt numFmtId="3" formatCode="#,##0"/>
    </dxf>
    <dxf>
      <numFmt numFmtId="166" formatCode="0.0E+00"/>
    </dxf>
    <dxf>
      <font>
        <color theme="0"/>
      </font>
    </dxf>
    <dxf>
      <numFmt numFmtId="4" formatCode="#,##0.00"/>
    </dxf>
    <dxf>
      <numFmt numFmtId="166" formatCode="0.0E+00"/>
    </dxf>
    <dxf>
      <numFmt numFmtId="171" formatCode="#,##0.0"/>
    </dxf>
    <dxf>
      <numFmt numFmtId="3" formatCode="#,##0"/>
    </dxf>
    <dxf>
      <font>
        <color theme="0"/>
      </font>
    </dxf>
    <dxf>
      <fill>
        <patternFill>
          <bgColor theme="0"/>
        </patternFill>
      </fill>
    </dxf>
    <dxf>
      <numFmt numFmtId="166" formatCode="0.0E+00"/>
    </dxf>
    <dxf>
      <numFmt numFmtId="4" formatCode="#,##0.00"/>
    </dxf>
    <dxf>
      <numFmt numFmtId="171" formatCode="#,##0.0"/>
    </dxf>
    <dxf>
      <numFmt numFmtId="3" formatCode="#,##0"/>
    </dxf>
    <dxf>
      <numFmt numFmtId="166" formatCode="0.0E+00"/>
    </dxf>
    <dxf>
      <numFmt numFmtId="4" formatCode="#,##0.00"/>
    </dxf>
    <dxf>
      <font>
        <color theme="0"/>
      </font>
    </dxf>
    <dxf>
      <fill>
        <patternFill>
          <bgColor theme="0"/>
        </patternFill>
      </fill>
    </dxf>
    <dxf>
      <numFmt numFmtId="4" formatCode="#,##0.00"/>
    </dxf>
    <dxf>
      <numFmt numFmtId="15" formatCode="0.00E+00"/>
    </dxf>
    <dxf>
      <numFmt numFmtId="171" formatCode="#,##0.0"/>
    </dxf>
    <dxf>
      <numFmt numFmtId="3" formatCode="#,##0"/>
    </dxf>
    <dxf>
      <numFmt numFmtId="4" formatCode="#,##0.00"/>
    </dxf>
    <dxf>
      <font>
        <color theme="0"/>
      </font>
    </dxf>
    <dxf>
      <fill>
        <patternFill>
          <bgColor theme="0"/>
        </patternFill>
      </fill>
    </dxf>
    <dxf>
      <numFmt numFmtId="4" formatCode="#,##0.00"/>
    </dxf>
    <dxf>
      <numFmt numFmtId="15" formatCode="0.00E+00"/>
    </dxf>
    <dxf>
      <numFmt numFmtId="3" formatCode="#,##0"/>
    </dxf>
    <dxf>
      <numFmt numFmtId="4" formatCode="#,##0.00"/>
    </dxf>
    <dxf>
      <font>
        <color theme="0"/>
      </font>
    </dxf>
    <dxf>
      <fill>
        <patternFill>
          <bgColor theme="0"/>
        </patternFill>
      </fill>
    </dxf>
    <dxf>
      <numFmt numFmtId="4" formatCode="#,##0.00"/>
    </dxf>
    <dxf>
      <numFmt numFmtId="15" formatCode="0.00E+00"/>
    </dxf>
    <dxf>
      <numFmt numFmtId="171" formatCode="#,##0.0"/>
    </dxf>
    <dxf>
      <numFmt numFmtId="3" formatCode="#,##0"/>
    </dxf>
    <dxf>
      <numFmt numFmtId="15" formatCode="0.00E+00"/>
    </dxf>
    <dxf>
      <numFmt numFmtId="15" formatCode="0.00E+00"/>
    </dxf>
    <dxf>
      <numFmt numFmtId="3" formatCode="#,##0"/>
    </dxf>
    <dxf>
      <numFmt numFmtId="15" formatCode="0.00E+00"/>
    </dxf>
    <dxf>
      <numFmt numFmtId="4" formatCode="#,##0.00"/>
    </dxf>
    <dxf>
      <numFmt numFmtId="15" formatCode="0.00E+00"/>
    </dxf>
    <dxf>
      <numFmt numFmtId="166" formatCode="0.0E+00"/>
    </dxf>
    <dxf>
      <numFmt numFmtId="4" formatCode="#,##0.00"/>
    </dxf>
    <dxf>
      <font>
        <color theme="5"/>
      </font>
      <fill>
        <patternFill>
          <bgColor theme="5" tint="0.79998168889431442"/>
        </patternFill>
      </fill>
    </dxf>
    <dxf>
      <fill>
        <patternFill>
          <bgColor theme="0"/>
        </patternFill>
      </fill>
    </dxf>
    <dxf>
      <numFmt numFmtId="4" formatCode="#,##0.00"/>
    </dxf>
    <dxf>
      <numFmt numFmtId="171" formatCode="#,##0.0"/>
    </dxf>
    <dxf>
      <numFmt numFmtId="3" formatCode="#,##0"/>
    </dxf>
    <dxf>
      <numFmt numFmtId="166" formatCode="0.0E+00"/>
    </dxf>
    <dxf>
      <font>
        <color theme="5"/>
      </font>
      <fill>
        <patternFill>
          <bgColor theme="5" tint="0.79998168889431442"/>
        </patternFill>
      </fill>
    </dxf>
    <dxf>
      <fill>
        <patternFill>
          <bgColor theme="0"/>
        </patternFill>
      </fill>
    </dxf>
    <dxf>
      <numFmt numFmtId="4" formatCode="#,##0.00"/>
    </dxf>
    <dxf>
      <numFmt numFmtId="171" formatCode="#,##0.0"/>
    </dxf>
    <dxf>
      <numFmt numFmtId="3" formatCode="#,##0"/>
    </dxf>
    <dxf>
      <numFmt numFmtId="166" formatCode="0.0E+0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numFmt numFmtId="4" formatCode="#,##0.00"/>
    </dxf>
    <dxf>
      <numFmt numFmtId="15" formatCode="0.00E+00"/>
    </dxf>
    <dxf>
      <fill>
        <patternFill>
          <bgColor theme="0"/>
        </patternFill>
      </fill>
    </dxf>
    <dxf>
      <numFmt numFmtId="4" formatCode="#,##0.00"/>
    </dxf>
    <dxf>
      <numFmt numFmtId="171" formatCode="#,##0.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font>
        <color theme="0"/>
      </font>
    </dxf>
    <dxf>
      <font>
        <color theme="0"/>
      </font>
    </dxf>
    <dxf>
      <fill>
        <patternFill>
          <bgColor theme="0"/>
        </patternFill>
      </fill>
    </dxf>
    <dxf>
      <numFmt numFmtId="166" formatCode="0.0E+00"/>
    </dxf>
    <dxf>
      <numFmt numFmtId="4" formatCode="#,##0.00"/>
    </dxf>
    <dxf>
      <numFmt numFmtId="171" formatCode="#,##0.0"/>
    </dxf>
    <dxf>
      <numFmt numFmtId="3" formatCode="#,##0"/>
    </dxf>
    <dxf>
      <numFmt numFmtId="166" formatCode="0.0E+00"/>
    </dxf>
    <dxf>
      <font>
        <color theme="0"/>
      </font>
    </dxf>
    <dxf>
      <fill>
        <patternFill>
          <bgColor theme="0"/>
        </patternFill>
      </fill>
    </dxf>
    <dxf>
      <numFmt numFmtId="166" formatCode="0.0E+00"/>
    </dxf>
    <dxf>
      <numFmt numFmtId="4" formatCode="#,##0.00"/>
    </dxf>
    <dxf>
      <numFmt numFmtId="171" formatCode="#,##0.0"/>
    </dxf>
    <dxf>
      <numFmt numFmtId="3" formatCode="#,##0"/>
    </dxf>
    <dxf>
      <numFmt numFmtId="166" formatCode="0.0E+00"/>
    </dxf>
    <dxf>
      <fill>
        <patternFill>
          <bgColor theme="0"/>
        </patternFill>
      </fill>
    </dxf>
    <dxf>
      <numFmt numFmtId="4" formatCode="#,##0.00"/>
    </dxf>
    <dxf>
      <numFmt numFmtId="3" formatCode="#,##0"/>
    </dxf>
    <dxf>
      <font>
        <color theme="5"/>
      </font>
      <fill>
        <patternFill>
          <bgColor theme="5" tint="0.79998168889431442"/>
        </patternFill>
      </fill>
    </dxf>
    <dxf>
      <fill>
        <patternFill>
          <bgColor theme="0"/>
        </patternFill>
      </fill>
    </dxf>
    <dxf>
      <font>
        <color theme="5"/>
      </font>
      <fill>
        <patternFill>
          <bgColor theme="5" tint="0.79998168889431442"/>
        </patternFill>
      </fill>
    </dxf>
    <dxf>
      <fill>
        <patternFill>
          <bgColor theme="0"/>
        </patternFill>
      </fill>
    </dxf>
    <dxf>
      <numFmt numFmtId="4" formatCode="#,##0.00"/>
    </dxf>
    <dxf>
      <font>
        <color theme="0"/>
      </font>
    </dxf>
    <dxf>
      <fill>
        <patternFill>
          <bgColor theme="0"/>
        </patternFill>
      </fill>
    </dxf>
    <dxf>
      <numFmt numFmtId="4" formatCode="#,##0.00"/>
    </dxf>
    <dxf>
      <numFmt numFmtId="15" formatCode="0.00E+00"/>
    </dxf>
    <dxf>
      <numFmt numFmtId="3" formatCode="#,##0"/>
    </dxf>
    <dxf>
      <numFmt numFmtId="3" formatCode="#,##0"/>
    </dxf>
    <dxf>
      <numFmt numFmtId="4" formatCode="#,##0.00"/>
    </dxf>
    <dxf>
      <font>
        <color theme="0"/>
      </font>
    </dxf>
    <dxf>
      <fill>
        <patternFill>
          <bgColor theme="0"/>
        </patternFill>
      </fill>
    </dxf>
    <dxf>
      <numFmt numFmtId="4" formatCode="#,##0.00"/>
    </dxf>
    <dxf>
      <numFmt numFmtId="15" formatCode="0.00E+00"/>
    </dxf>
    <dxf>
      <numFmt numFmtId="171" formatCode="#,##0.0"/>
    </dxf>
    <dxf>
      <numFmt numFmtId="3" formatCode="#,##0"/>
    </dxf>
    <dxf>
      <numFmt numFmtId="15" formatCode="0.00E+00"/>
    </dxf>
    <dxf>
      <numFmt numFmtId="15" formatCode="0.00E+00"/>
    </dxf>
    <dxf>
      <font>
        <color theme="5"/>
      </font>
      <fill>
        <patternFill>
          <bgColor theme="5" tint="0.79998168889431442"/>
        </patternFill>
      </fill>
    </dxf>
    <dxf>
      <fill>
        <patternFill>
          <bgColor theme="0"/>
        </patternFill>
      </fill>
    </dxf>
    <dxf>
      <numFmt numFmtId="15" formatCode="0.00E+00"/>
    </dxf>
    <dxf>
      <font>
        <color theme="5"/>
      </font>
      <fill>
        <patternFill>
          <bgColor theme="5" tint="0.79998168889431442"/>
        </patternFill>
      </fill>
    </dxf>
    <dxf>
      <fill>
        <patternFill>
          <bgColor theme="0"/>
        </patternFill>
      </fill>
    </dxf>
    <dxf>
      <numFmt numFmtId="4" formatCode="#,##0.00"/>
    </dxf>
    <dxf>
      <font>
        <color theme="5"/>
      </font>
      <fill>
        <patternFill>
          <bgColor theme="5" tint="0.79998168889431442"/>
        </patternFill>
      </fill>
    </dxf>
    <dxf>
      <fill>
        <patternFill>
          <bgColor theme="0"/>
        </patternFill>
      </fill>
    </dxf>
    <dxf>
      <numFmt numFmtId="15" formatCode="0.00E+0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numFmt numFmtId="4" formatCode="#,##0.00"/>
    </dxf>
    <dxf>
      <numFmt numFmtId="15" formatCode="0.00E+00"/>
    </dxf>
    <dxf>
      <font>
        <color theme="0"/>
      </font>
    </dxf>
    <dxf>
      <fill>
        <patternFill>
          <bgColor theme="0"/>
        </patternFill>
      </fill>
    </dxf>
    <dxf>
      <numFmt numFmtId="4" formatCode="#,##0.00"/>
    </dxf>
    <dxf>
      <numFmt numFmtId="171" formatCode="#,##0.0"/>
    </dxf>
    <dxf>
      <numFmt numFmtId="3" formatCode="#,##0"/>
    </dxf>
    <dxf>
      <numFmt numFmtId="166" formatCode="0.0E+00"/>
    </dxf>
    <dxf>
      <numFmt numFmtId="171" formatCode="#,##0.0"/>
    </dxf>
    <dxf>
      <numFmt numFmtId="166" formatCode="0.0E+00"/>
    </dxf>
    <dxf>
      <font>
        <color theme="0"/>
      </font>
    </dxf>
    <dxf>
      <font>
        <color theme="0"/>
      </font>
    </dxf>
    <dxf>
      <numFmt numFmtId="171" formatCode="#,##0.0"/>
    </dxf>
    <dxf>
      <numFmt numFmtId="166" formatCode="0.0E+00"/>
    </dxf>
    <dxf>
      <numFmt numFmtId="166" formatCode="0.0E+00"/>
    </dxf>
    <dxf>
      <fill>
        <patternFill>
          <bgColor theme="0"/>
        </patternFill>
      </fill>
    </dxf>
    <dxf>
      <numFmt numFmtId="4" formatCode="#,##0.00"/>
    </dxf>
    <dxf>
      <numFmt numFmtId="3" formatCode="#,##0"/>
    </dxf>
  </dxfs>
  <tableStyles count="0" defaultTableStyle="TableStyleMedium2" defaultPivotStyle="PivotStyleLight16"/>
  <colors>
    <mruColors>
      <color rgb="FFD43D0E"/>
      <color rgb="FFF15A2B"/>
      <color rgb="FFF04B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14</xdr:row>
      <xdr:rowOff>0</xdr:rowOff>
    </xdr:from>
    <xdr:to>
      <xdr:col>6</xdr:col>
      <xdr:colOff>283210</xdr:colOff>
      <xdr:row>26</xdr:row>
      <xdr:rowOff>59690</xdr:rowOff>
    </xdr:to>
    <xdr:pic>
      <xdr:nvPicPr>
        <xdr:cNvPr id="2" name="Picture 1" descr="1,2-Dichlorobenzene - Wikipedia">
          <a:extLst>
            <a:ext uri="{FF2B5EF4-FFF2-40B4-BE49-F238E27FC236}">
              <a16:creationId xmlns:a16="http://schemas.microsoft.com/office/drawing/2014/main" id="{68D69DE9-B688-4361-BE9D-508D4711A6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5475" y="2686050"/>
          <a:ext cx="2045335" cy="23456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18</xdr:col>
      <xdr:colOff>600075</xdr:colOff>
      <xdr:row>2</xdr:row>
      <xdr:rowOff>0</xdr:rowOff>
    </xdr:from>
    <xdr:to>
      <xdr:col>21</xdr:col>
      <xdr:colOff>1238250</xdr:colOff>
      <xdr:row>5</xdr:row>
      <xdr:rowOff>161925</xdr:rowOff>
    </xdr:to>
    <xdr:sp macro="" textlink="">
      <xdr:nvSpPr>
        <xdr:cNvPr id="2" name="Button 1" hidden="1">
          <a:extLst>
            <a:ext uri="{63B3BB69-23CF-44E3-9099-C40C66FF867C}">
              <a14:compatExt xmlns:a14="http://schemas.microsoft.com/office/drawing/2010/main" spid="_x0000_s3073"/>
            </a:ext>
            <a:ext uri="{FF2B5EF4-FFF2-40B4-BE49-F238E27FC236}">
              <a16:creationId xmlns:a16="http://schemas.microsoft.com/office/drawing/2014/main" id="{7A5DE0DE-A06A-44DD-BE99-A65C2CBCCA03}"/>
            </a:ext>
          </a:extLst>
        </xdr:cNvPr>
        <xdr:cNvSpPr/>
      </xdr:nvSpPr>
      <xdr:spPr bwMode="auto">
        <a:xfrm>
          <a:off x="13808075" y="374650"/>
          <a:ext cx="2435225" cy="542925"/>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Click here to autofill respirator APF and glove PF values.</a:t>
          </a:r>
        </a:p>
      </xdr:txBody>
    </xdr:sp>
    <xdr:clientData fPrintsWithSheet="0"/>
  </xdr:twoCellAnchor>
  <xdr:twoCellAnchor>
    <xdr:from>
      <xdr:col>18</xdr:col>
      <xdr:colOff>600075</xdr:colOff>
      <xdr:row>2</xdr:row>
      <xdr:rowOff>0</xdr:rowOff>
    </xdr:from>
    <xdr:to>
      <xdr:col>21</xdr:col>
      <xdr:colOff>1238250</xdr:colOff>
      <xdr:row>5</xdr:row>
      <xdr:rowOff>161925</xdr:rowOff>
    </xdr:to>
    <xdr:sp macro="" textlink="">
      <xdr:nvSpPr>
        <xdr:cNvPr id="5" name="Button 1" hidden="1">
          <a:extLst>
            <a:ext uri="{63B3BB69-23CF-44E3-9099-C40C66FF867C}">
              <a14:compatExt xmlns:a14="http://schemas.microsoft.com/office/drawing/2010/main" spid="_x0000_s3073"/>
            </a:ext>
            <a:ext uri="{FF2B5EF4-FFF2-40B4-BE49-F238E27FC236}">
              <a16:creationId xmlns:a16="http://schemas.microsoft.com/office/drawing/2014/main" id="{420663BF-38B9-440B-A86B-C44CC2BC3782}"/>
            </a:ext>
          </a:extLst>
        </xdr:cNvPr>
        <xdr:cNvSpPr/>
      </xdr:nvSpPr>
      <xdr:spPr bwMode="auto">
        <a:xfrm>
          <a:off x="13808075" y="374650"/>
          <a:ext cx="2435225" cy="542925"/>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cs typeface="Calibri"/>
            </a:rPr>
            <a:t>Click here to autofill respirator APF and glove PF values.</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2</xdr:col>
      <xdr:colOff>51593</xdr:colOff>
      <xdr:row>1</xdr:row>
      <xdr:rowOff>0</xdr:rowOff>
    </xdr:from>
    <xdr:to>
      <xdr:col>5</xdr:col>
      <xdr:colOff>690561</xdr:colOff>
      <xdr:row>4</xdr:row>
      <xdr:rowOff>166687</xdr:rowOff>
    </xdr:to>
    <xdr:sp macro="" textlink="">
      <xdr:nvSpPr>
        <xdr:cNvPr id="4" name="TextBox 3">
          <a:extLst>
            <a:ext uri="{FF2B5EF4-FFF2-40B4-BE49-F238E27FC236}">
              <a16:creationId xmlns:a16="http://schemas.microsoft.com/office/drawing/2014/main" id="{2C23DA81-FB55-437E-9302-C2E02213CA4A}"/>
            </a:ext>
          </a:extLst>
        </xdr:cNvPr>
        <xdr:cNvSpPr txBox="1"/>
      </xdr:nvSpPr>
      <xdr:spPr>
        <a:xfrm>
          <a:off x="206374" y="166688"/>
          <a:ext cx="3341687" cy="988218"/>
        </a:xfrm>
        <a:prstGeom prst="rect">
          <a:avLst/>
        </a:prstGeom>
        <a:solidFill>
          <a:schemeClr val="lt1"/>
        </a:solidFill>
        <a:ln w="127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900" b="1"/>
            <a:t>Key</a:t>
          </a:r>
          <a:endParaRPr lang="en-US" sz="900"/>
        </a:p>
        <a:p>
          <a:r>
            <a:rPr lang="en-US" sz="900"/>
            <a:t>             =  </a:t>
          </a:r>
          <a:r>
            <a:rPr lang="en-US" sz="900">
              <a:solidFill>
                <a:srgbClr val="FF0000"/>
              </a:solidFill>
            </a:rPr>
            <a:t>Risk</a:t>
          </a:r>
          <a:r>
            <a:rPr lang="en-US" sz="900"/>
            <a:t>.  </a:t>
          </a:r>
          <a:r>
            <a:rPr lang="en-US" sz="900" baseline="0"/>
            <a:t>       </a:t>
          </a:r>
          <a:r>
            <a:rPr lang="en-US" sz="900" i="1"/>
            <a:t>MOE</a:t>
          </a:r>
          <a:r>
            <a:rPr lang="en-US" sz="900" i="1" baseline="-25000"/>
            <a:t>acute or chronic</a:t>
          </a:r>
          <a:r>
            <a:rPr lang="en-US" sz="900" i="1" baseline="0"/>
            <a:t> &lt; MOE</a:t>
          </a:r>
          <a:r>
            <a:rPr lang="en-US" sz="900" i="1" baseline="-25000"/>
            <a:t>benchmark</a:t>
          </a:r>
          <a:endParaRPr lang="en-US" sz="900" i="0" baseline="0"/>
        </a:p>
        <a:p>
          <a:r>
            <a:rPr lang="en-US" sz="900" i="0" baseline="0"/>
            <a:t>                                  </a:t>
          </a:r>
          <a:r>
            <a:rPr lang="en-US" sz="900" i="1" baseline="0"/>
            <a:t>Cancer Risk &gt; Benchmark Cancer Risk Level</a:t>
          </a:r>
        </a:p>
        <a:p>
          <a:endParaRPr lang="en-US" sz="900" i="1" baseline="0"/>
        </a:p>
        <a:p>
          <a:pPr marL="0" marR="0" indent="0" defTabSz="914400" eaLnBrk="1" fontAlgn="auto" latinLnBrk="0" hangingPunct="1">
            <a:lnSpc>
              <a:spcPct val="100000"/>
            </a:lnSpc>
            <a:spcBef>
              <a:spcPts val="0"/>
            </a:spcBef>
            <a:spcAft>
              <a:spcPts val="0"/>
            </a:spcAft>
            <a:buClrTx/>
            <a:buSzTx/>
            <a:buFontTx/>
            <a:buNone/>
            <a:tabLst/>
            <a:defRPr/>
          </a:pPr>
          <a:r>
            <a:rPr lang="en-US" sz="900">
              <a:solidFill>
                <a:schemeClr val="dk1"/>
              </a:solidFill>
              <a:latin typeface="+mn-lt"/>
              <a:ea typeface="+mn-ea"/>
              <a:cs typeface="+mn-cs"/>
            </a:rPr>
            <a:t>             =  </a:t>
          </a:r>
          <a:r>
            <a:rPr lang="en-US" sz="900">
              <a:solidFill>
                <a:srgbClr val="339933"/>
              </a:solidFill>
              <a:latin typeface="+mn-lt"/>
              <a:ea typeface="+mn-ea"/>
              <a:cs typeface="+mn-cs"/>
            </a:rPr>
            <a:t>No Risk</a:t>
          </a:r>
          <a:r>
            <a:rPr lang="en-US" sz="900">
              <a:solidFill>
                <a:schemeClr val="dk1"/>
              </a:solidFill>
              <a:latin typeface="+mn-lt"/>
              <a:ea typeface="+mn-ea"/>
              <a:cs typeface="+mn-cs"/>
            </a:rPr>
            <a:t>.   </a:t>
          </a:r>
          <a:r>
            <a:rPr lang="en-US" sz="900" i="1">
              <a:solidFill>
                <a:schemeClr val="dk1"/>
              </a:solidFill>
              <a:latin typeface="+mn-lt"/>
              <a:ea typeface="+mn-ea"/>
              <a:cs typeface="+mn-cs"/>
            </a:rPr>
            <a:t>MOE</a:t>
          </a:r>
          <a:r>
            <a:rPr lang="en-US" sz="900" i="1" baseline="-25000">
              <a:solidFill>
                <a:schemeClr val="dk1"/>
              </a:solidFill>
              <a:latin typeface="+mn-lt"/>
              <a:ea typeface="+mn-ea"/>
              <a:cs typeface="+mn-cs"/>
            </a:rPr>
            <a:t>acute or chronic</a:t>
          </a:r>
          <a:r>
            <a:rPr lang="en-US" sz="900" i="1" baseline="0">
              <a:solidFill>
                <a:schemeClr val="dk1"/>
              </a:solidFill>
              <a:latin typeface="+mn-lt"/>
              <a:ea typeface="+mn-ea"/>
              <a:cs typeface="+mn-cs"/>
            </a:rPr>
            <a:t> ≥ MOE</a:t>
          </a:r>
          <a:r>
            <a:rPr lang="en-US" sz="900" i="1" baseline="-25000">
              <a:solidFill>
                <a:schemeClr val="dk1"/>
              </a:solidFill>
              <a:latin typeface="+mn-lt"/>
              <a:ea typeface="+mn-ea"/>
              <a:cs typeface="+mn-cs"/>
            </a:rPr>
            <a:t>benchmark</a:t>
          </a:r>
          <a:endParaRPr lang="en-US" sz="900" i="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900" i="0" baseline="0">
              <a:solidFill>
                <a:schemeClr val="dk1"/>
              </a:solidFill>
              <a:latin typeface="+mn-lt"/>
              <a:ea typeface="+mn-ea"/>
              <a:cs typeface="+mn-cs"/>
            </a:rPr>
            <a:t>                                  </a:t>
          </a:r>
          <a:r>
            <a:rPr lang="en-US" sz="900" i="1" baseline="0">
              <a:solidFill>
                <a:schemeClr val="dk1"/>
              </a:solidFill>
              <a:latin typeface="+mn-lt"/>
              <a:ea typeface="+mn-ea"/>
              <a:cs typeface="+mn-cs"/>
            </a:rPr>
            <a:t>Cancer Risk ≤ Benchmark Cancer Risk Level</a:t>
          </a:r>
          <a:endParaRPr lang="en-US" sz="900" i="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32A32-FDF3-48C3-AB64-821E4273F6C0}">
  <dimension ref="A2:K13"/>
  <sheetViews>
    <sheetView tabSelected="1" workbookViewId="0">
      <selection activeCell="L14" sqref="L14"/>
    </sheetView>
  </sheetViews>
  <sheetFormatPr defaultRowHeight="15" x14ac:dyDescent="0.25"/>
  <cols>
    <col min="1" max="16384" width="9.140625" style="17"/>
  </cols>
  <sheetData>
    <row r="2" spans="1:11" ht="15.75" x14ac:dyDescent="0.25">
      <c r="A2" s="16" t="s">
        <v>474</v>
      </c>
      <c r="B2" s="16"/>
      <c r="C2" s="16"/>
      <c r="D2" s="16"/>
      <c r="E2" s="16"/>
      <c r="F2" s="16"/>
      <c r="G2" s="16"/>
      <c r="H2" s="16"/>
      <c r="I2" s="16"/>
      <c r="J2" s="16"/>
      <c r="K2" s="16"/>
    </row>
    <row r="3" spans="1:11" ht="15.75" x14ac:dyDescent="0.25">
      <c r="A3" s="18">
        <v>46204</v>
      </c>
      <c r="B3" s="18"/>
      <c r="C3" s="18"/>
      <c r="D3" s="18"/>
      <c r="E3" s="18"/>
      <c r="F3" s="18"/>
      <c r="G3" s="18"/>
      <c r="H3" s="18"/>
      <c r="I3" s="18"/>
      <c r="J3" s="18"/>
      <c r="K3" s="18"/>
    </row>
    <row r="4" spans="1:11" x14ac:dyDescent="0.25">
      <c r="A4" s="19"/>
      <c r="B4" s="19"/>
      <c r="C4" s="19"/>
      <c r="D4" s="19"/>
      <c r="E4" s="19"/>
      <c r="F4" s="19"/>
      <c r="G4" s="19"/>
      <c r="H4" s="19"/>
      <c r="I4" s="19"/>
      <c r="J4" s="19"/>
      <c r="K4" s="19"/>
    </row>
    <row r="5" spans="1:11" x14ac:dyDescent="0.25">
      <c r="A5" s="20" t="s">
        <v>475</v>
      </c>
      <c r="B5" s="20"/>
      <c r="C5" s="20"/>
      <c r="D5" s="20"/>
      <c r="E5" s="20"/>
      <c r="F5" s="20"/>
      <c r="G5" s="20"/>
      <c r="H5" s="20"/>
      <c r="I5" s="20"/>
      <c r="J5" s="20"/>
      <c r="K5" s="20"/>
    </row>
    <row r="6" spans="1:11" x14ac:dyDescent="0.25">
      <c r="A6" s="20"/>
      <c r="B6" s="20"/>
      <c r="C6" s="20"/>
      <c r="D6" s="20"/>
      <c r="E6" s="20"/>
      <c r="F6" s="20"/>
      <c r="G6" s="20"/>
      <c r="H6" s="20"/>
      <c r="I6" s="20"/>
      <c r="J6" s="20"/>
      <c r="K6" s="20"/>
    </row>
    <row r="7" spans="1:11" x14ac:dyDescent="0.25">
      <c r="A7" s="20"/>
      <c r="B7" s="20"/>
      <c r="C7" s="20"/>
      <c r="D7" s="20"/>
      <c r="E7" s="20"/>
      <c r="F7" s="20"/>
      <c r="G7" s="20"/>
      <c r="H7" s="20"/>
      <c r="I7" s="20"/>
      <c r="J7" s="20"/>
      <c r="K7" s="20"/>
    </row>
    <row r="8" spans="1:11" x14ac:dyDescent="0.25">
      <c r="A8" s="20"/>
      <c r="B8" s="20"/>
      <c r="C8" s="20"/>
      <c r="D8" s="20"/>
      <c r="E8" s="20"/>
      <c r="F8" s="20"/>
      <c r="G8" s="20"/>
      <c r="H8" s="20"/>
      <c r="I8" s="20"/>
      <c r="J8" s="20"/>
      <c r="K8" s="20"/>
    </row>
    <row r="9" spans="1:11" x14ac:dyDescent="0.25">
      <c r="A9" s="20"/>
      <c r="B9" s="20"/>
      <c r="C9" s="20"/>
      <c r="D9" s="20"/>
      <c r="E9" s="20"/>
      <c r="F9" s="20"/>
      <c r="G9" s="20"/>
      <c r="H9" s="20"/>
      <c r="I9" s="20"/>
      <c r="J9" s="20"/>
      <c r="K9" s="20"/>
    </row>
    <row r="10" spans="1:11" x14ac:dyDescent="0.25">
      <c r="A10" s="20"/>
      <c r="B10" s="20"/>
      <c r="C10" s="20"/>
      <c r="D10" s="20"/>
      <c r="E10" s="20"/>
      <c r="F10" s="20"/>
      <c r="G10" s="20"/>
      <c r="H10" s="20"/>
      <c r="I10" s="20"/>
      <c r="J10" s="20"/>
      <c r="K10" s="20"/>
    </row>
    <row r="11" spans="1:11" x14ac:dyDescent="0.25">
      <c r="A11" s="19"/>
      <c r="B11" s="19"/>
      <c r="C11" s="19"/>
      <c r="D11" s="19"/>
      <c r="E11" s="19"/>
      <c r="F11" s="19"/>
      <c r="G11" s="19"/>
      <c r="H11" s="19"/>
      <c r="I11" s="19"/>
      <c r="J11" s="19"/>
      <c r="K11" s="19"/>
    </row>
    <row r="12" spans="1:11" x14ac:dyDescent="0.25">
      <c r="A12" s="19"/>
      <c r="B12" s="19"/>
      <c r="C12" s="19"/>
      <c r="D12" s="19"/>
      <c r="E12" s="19"/>
      <c r="F12" s="19"/>
      <c r="G12" s="19"/>
      <c r="H12" s="19"/>
      <c r="I12" s="19"/>
      <c r="J12" s="19"/>
      <c r="K12" s="19"/>
    </row>
    <row r="13" spans="1:11" x14ac:dyDescent="0.25">
      <c r="A13" s="19"/>
      <c r="B13" s="19"/>
      <c r="C13" s="19"/>
      <c r="D13" s="19"/>
      <c r="E13" s="21"/>
      <c r="F13" s="21"/>
      <c r="G13" s="21"/>
      <c r="H13" s="19"/>
      <c r="I13" s="19"/>
      <c r="J13" s="19"/>
      <c r="K13" s="19"/>
    </row>
  </sheetData>
  <sheetProtection sheet="1" objects="1" scenarios="1" formatCells="0" formatColumns="0" formatRows="0" sort="0" autoFilter="0"/>
  <mergeCells count="4">
    <mergeCell ref="A2:K2"/>
    <mergeCell ref="A3:K3"/>
    <mergeCell ref="A5:K10"/>
    <mergeCell ref="E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5C5E6-FBC2-4B72-8208-0297D949E5B3}">
  <dimension ref="A1:B11"/>
  <sheetViews>
    <sheetView workbookViewId="0">
      <selection activeCell="B5" sqref="B5"/>
    </sheetView>
  </sheetViews>
  <sheetFormatPr defaultRowHeight="15" x14ac:dyDescent="0.25"/>
  <cols>
    <col min="1" max="1" width="27.5703125" style="17" customWidth="1"/>
    <col min="2" max="2" width="110.42578125" style="17" customWidth="1"/>
    <col min="3" max="16384" width="9.140625" style="17"/>
  </cols>
  <sheetData>
    <row r="1" spans="1:2" s="22" customFormat="1" ht="15.75" thickBot="1" x14ac:dyDescent="0.3">
      <c r="A1" s="23" t="s">
        <v>0</v>
      </c>
      <c r="B1" s="24"/>
    </row>
    <row r="2" spans="1:2" s="27" customFormat="1" ht="77.25" customHeight="1" thickTop="1" x14ac:dyDescent="0.25">
      <c r="A2" s="25" t="s">
        <v>1</v>
      </c>
      <c r="B2" s="26"/>
    </row>
    <row r="3" spans="1:2" s="22" customFormat="1" x14ac:dyDescent="0.25">
      <c r="A3" s="28"/>
      <c r="B3" s="29"/>
    </row>
    <row r="4" spans="1:2" s="22" customFormat="1" x14ac:dyDescent="0.25">
      <c r="A4" s="30" t="s">
        <v>2</v>
      </c>
      <c r="B4" s="31" t="s">
        <v>3</v>
      </c>
    </row>
    <row r="5" spans="1:2" s="22" customFormat="1" ht="209.1" customHeight="1" x14ac:dyDescent="0.25">
      <c r="A5" s="32" t="s">
        <v>4</v>
      </c>
      <c r="B5" s="33" t="s">
        <v>5</v>
      </c>
    </row>
    <row r="6" spans="1:2" s="22" customFormat="1" ht="42.75" x14ac:dyDescent="0.25">
      <c r="A6" s="34" t="s">
        <v>6</v>
      </c>
      <c r="B6" s="33" t="s">
        <v>7</v>
      </c>
    </row>
    <row r="7" spans="1:2" s="22" customFormat="1" ht="99.75" x14ac:dyDescent="0.25">
      <c r="A7" s="34" t="s">
        <v>8</v>
      </c>
      <c r="B7" s="33" t="s">
        <v>9</v>
      </c>
    </row>
    <row r="8" spans="1:2" s="22" customFormat="1" ht="90.75" thickBot="1" x14ac:dyDescent="0.3">
      <c r="A8" s="35" t="s">
        <v>10</v>
      </c>
      <c r="B8" s="36" t="s">
        <v>11</v>
      </c>
    </row>
    <row r="9" spans="1:2" ht="15.75" thickTop="1" x14ac:dyDescent="0.25">
      <c r="A9" s="37"/>
      <c r="B9" s="38"/>
    </row>
    <row r="11" spans="1:2" x14ac:dyDescent="0.25">
      <c r="B11" s="39"/>
    </row>
  </sheetData>
  <sheetProtection sheet="1" objects="1" scenarios="1" formatCells="0" formatColumns="0" formatRows="0" sort="0" autoFilter="0"/>
  <mergeCells count="2">
    <mergeCell ref="A2:B2"/>
    <mergeCell ref="A3:B3"/>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9ED66-3813-40A4-86A2-7FA0757E6A9F}">
  <dimension ref="A1:C23"/>
  <sheetViews>
    <sheetView workbookViewId="0">
      <selection activeCell="B5" sqref="B5"/>
    </sheetView>
  </sheetViews>
  <sheetFormatPr defaultRowHeight="15" x14ac:dyDescent="0.25"/>
  <cols>
    <col min="1" max="1" width="54.42578125" style="41" bestFit="1" customWidth="1"/>
    <col min="2" max="2" width="49.5703125" style="41" bestFit="1" customWidth="1"/>
    <col min="3" max="3" width="94.5703125" style="41" customWidth="1"/>
    <col min="4" max="4" width="29.42578125" style="17" customWidth="1"/>
    <col min="5" max="16384" width="9.140625" style="17"/>
  </cols>
  <sheetData>
    <row r="1" spans="1:3" x14ac:dyDescent="0.25">
      <c r="A1" s="40" t="s">
        <v>12</v>
      </c>
    </row>
    <row r="2" spans="1:3" x14ac:dyDescent="0.25">
      <c r="A2" s="42" t="s">
        <v>13</v>
      </c>
      <c r="B2" s="42" t="s">
        <v>14</v>
      </c>
      <c r="C2" s="42" t="s">
        <v>15</v>
      </c>
    </row>
    <row r="3" spans="1:3" ht="15.75" x14ac:dyDescent="0.25">
      <c r="A3" s="43" t="s">
        <v>16</v>
      </c>
      <c r="B3" s="43"/>
      <c r="C3" s="43"/>
    </row>
    <row r="4" spans="1:3" ht="26.25" x14ac:dyDescent="0.25">
      <c r="A4" s="44" t="s">
        <v>17</v>
      </c>
      <c r="B4" s="45" t="s">
        <v>18</v>
      </c>
      <c r="C4" s="46" t="s">
        <v>19</v>
      </c>
    </row>
    <row r="5" spans="1:3" ht="115.5" x14ac:dyDescent="0.25">
      <c r="A5" s="44" t="s">
        <v>20</v>
      </c>
      <c r="B5" s="47" t="s">
        <v>21</v>
      </c>
      <c r="C5" s="46" t="s">
        <v>22</v>
      </c>
    </row>
    <row r="6" spans="1:3" ht="51.75" x14ac:dyDescent="0.25">
      <c r="A6" s="44" t="s">
        <v>23</v>
      </c>
      <c r="B6" s="47" t="s">
        <v>24</v>
      </c>
      <c r="C6" s="46" t="s">
        <v>25</v>
      </c>
    </row>
    <row r="7" spans="1:3" ht="51.75" x14ac:dyDescent="0.25">
      <c r="A7" s="44" t="s">
        <v>26</v>
      </c>
      <c r="B7" s="47" t="s">
        <v>27</v>
      </c>
      <c r="C7" s="46" t="s">
        <v>28</v>
      </c>
    </row>
    <row r="8" spans="1:3" x14ac:dyDescent="0.25">
      <c r="A8" s="48" t="s">
        <v>29</v>
      </c>
      <c r="B8" s="48"/>
      <c r="C8" s="48"/>
    </row>
    <row r="9" spans="1:3" x14ac:dyDescent="0.25">
      <c r="A9" s="43" t="s">
        <v>30</v>
      </c>
      <c r="B9" s="43"/>
      <c r="C9" s="43"/>
    </row>
    <row r="10" spans="1:3" x14ac:dyDescent="0.25">
      <c r="A10" s="49" t="s">
        <v>31</v>
      </c>
      <c r="B10" s="50" t="s">
        <v>32</v>
      </c>
      <c r="C10" s="51"/>
    </row>
    <row r="11" spans="1:3" x14ac:dyDescent="0.25">
      <c r="A11" s="49" t="s">
        <v>33</v>
      </c>
      <c r="B11" s="50" t="s">
        <v>32</v>
      </c>
      <c r="C11" s="51"/>
    </row>
    <row r="12" spans="1:3" ht="26.25" x14ac:dyDescent="0.25">
      <c r="A12" s="50" t="s">
        <v>34</v>
      </c>
      <c r="B12" s="50" t="s">
        <v>35</v>
      </c>
      <c r="C12" s="49" t="s">
        <v>36</v>
      </c>
    </row>
    <row r="13" spans="1:3" ht="26.25" x14ac:dyDescent="0.25">
      <c r="A13" s="50" t="s">
        <v>37</v>
      </c>
      <c r="B13" s="50" t="s">
        <v>38</v>
      </c>
      <c r="C13" s="49" t="s">
        <v>36</v>
      </c>
    </row>
    <row r="14" spans="1:3" x14ac:dyDescent="0.25">
      <c r="A14" s="43" t="s">
        <v>39</v>
      </c>
      <c r="B14" s="43"/>
      <c r="C14" s="43"/>
    </row>
    <row r="15" spans="1:3" ht="64.5" x14ac:dyDescent="0.25">
      <c r="A15" s="50" t="s">
        <v>40</v>
      </c>
      <c r="B15" s="50" t="s">
        <v>41</v>
      </c>
      <c r="C15" s="46" t="s">
        <v>42</v>
      </c>
    </row>
    <row r="16" spans="1:3" x14ac:dyDescent="0.25">
      <c r="A16" s="50" t="s">
        <v>43</v>
      </c>
      <c r="B16" s="50" t="s">
        <v>44</v>
      </c>
      <c r="C16" s="52" t="s">
        <v>45</v>
      </c>
    </row>
    <row r="17" spans="1:3" ht="77.25" x14ac:dyDescent="0.25">
      <c r="A17" s="50" t="s">
        <v>46</v>
      </c>
      <c r="B17" s="50" t="s">
        <v>47</v>
      </c>
      <c r="C17" s="46" t="s">
        <v>48</v>
      </c>
    </row>
    <row r="18" spans="1:3" ht="39" x14ac:dyDescent="0.25">
      <c r="A18" s="44" t="s">
        <v>49</v>
      </c>
      <c r="B18" s="44" t="s">
        <v>50</v>
      </c>
      <c r="C18" s="46" t="s">
        <v>51</v>
      </c>
    </row>
    <row r="19" spans="1:3" x14ac:dyDescent="0.25">
      <c r="A19" s="43" t="s">
        <v>52</v>
      </c>
      <c r="B19" s="43"/>
      <c r="C19" s="43"/>
    </row>
    <row r="20" spans="1:3" x14ac:dyDescent="0.25">
      <c r="A20" s="49" t="s">
        <v>53</v>
      </c>
      <c r="B20" s="50" t="s">
        <v>32</v>
      </c>
      <c r="C20" s="51"/>
    </row>
    <row r="21" spans="1:3" x14ac:dyDescent="0.25">
      <c r="A21" s="49" t="s">
        <v>33</v>
      </c>
      <c r="B21" s="50" t="s">
        <v>32</v>
      </c>
      <c r="C21" s="51"/>
    </row>
    <row r="22" spans="1:3" ht="26.25" x14ac:dyDescent="0.25">
      <c r="A22" s="50" t="s">
        <v>34</v>
      </c>
      <c r="B22" s="50" t="s">
        <v>54</v>
      </c>
      <c r="C22" s="49" t="s">
        <v>36</v>
      </c>
    </row>
    <row r="23" spans="1:3" ht="26.25" x14ac:dyDescent="0.25">
      <c r="A23" s="50" t="s">
        <v>37</v>
      </c>
      <c r="B23" s="50" t="s">
        <v>55</v>
      </c>
      <c r="C23" s="49" t="s">
        <v>36</v>
      </c>
    </row>
  </sheetData>
  <sheetProtection sheet="1" objects="1" scenarios="1" formatCells="0" formatColumns="0" formatRows="0" sort="0" autoFilter="0"/>
  <mergeCells count="5">
    <mergeCell ref="A3:C3"/>
    <mergeCell ref="A14:C14"/>
    <mergeCell ref="A8:C8"/>
    <mergeCell ref="A9:C9"/>
    <mergeCell ref="A19:C1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92D050"/>
  </sheetPr>
  <dimension ref="A1:AO68"/>
  <sheetViews>
    <sheetView topLeftCell="A15" workbookViewId="0">
      <selection activeCell="F25" sqref="F25"/>
    </sheetView>
  </sheetViews>
  <sheetFormatPr defaultColWidth="8.5703125" defaultRowHeight="15" x14ac:dyDescent="0.25"/>
  <cols>
    <col min="1" max="1" width="2.42578125" style="53" customWidth="1"/>
    <col min="2" max="2" width="5.5703125" style="54" hidden="1" customWidth="1"/>
    <col min="3" max="3" width="31.5703125" style="53" customWidth="1"/>
    <col min="4" max="4" width="16" style="54" bestFit="1" customWidth="1"/>
    <col min="5" max="5" width="23.5703125" style="53" customWidth="1"/>
    <col min="6" max="6" width="19.42578125" style="53" customWidth="1"/>
    <col min="7" max="7" width="21" style="53" customWidth="1"/>
    <col min="8" max="8" width="22.42578125" style="53" customWidth="1"/>
    <col min="9" max="10" width="23" style="53" customWidth="1"/>
    <col min="11" max="12" width="19.5703125" style="53" hidden="1" customWidth="1"/>
    <col min="13" max="13" width="7.5703125" style="53" customWidth="1"/>
    <col min="14" max="14" width="4.42578125" style="53" hidden="1" customWidth="1"/>
    <col min="15" max="15" width="31.5703125" style="53" hidden="1" customWidth="1"/>
    <col min="16" max="16" width="16" style="54" hidden="1" customWidth="1"/>
    <col min="17" max="17" width="19.5703125" style="53" hidden="1" customWidth="1"/>
    <col min="18" max="18" width="19.42578125" style="53" hidden="1" customWidth="1"/>
    <col min="19" max="19" width="21" style="53" hidden="1" customWidth="1"/>
    <col min="20" max="20" width="22.42578125" style="53" hidden="1" customWidth="1"/>
    <col min="21" max="22" width="23" style="53" hidden="1" customWidth="1"/>
    <col min="23" max="23" width="4.5703125" style="53" hidden="1" customWidth="1"/>
    <col min="24" max="24" width="4.42578125" style="53" hidden="1" customWidth="1"/>
    <col min="25" max="25" width="31.5703125" style="53" customWidth="1"/>
    <col min="26" max="26" width="16" style="54" bestFit="1" customWidth="1"/>
    <col min="27" max="27" width="19.5703125" style="53" customWidth="1"/>
    <col min="28" max="28" width="19.42578125" style="53" customWidth="1"/>
    <col min="29" max="29" width="21" style="53" customWidth="1"/>
    <col min="30" max="30" width="22.42578125" style="53" customWidth="1"/>
    <col min="31" max="32" width="23" style="53" customWidth="1"/>
    <col min="33" max="33" width="6.42578125" style="53" customWidth="1"/>
    <col min="34" max="34" width="4.42578125" style="53" hidden="1" customWidth="1"/>
    <col min="35" max="35" width="37.5703125" style="53" customWidth="1"/>
    <col min="36" max="36" width="18" style="53" customWidth="1"/>
    <col min="37" max="37" width="18" style="53" bestFit="1" customWidth="1"/>
    <col min="38" max="38" width="22.42578125" style="53" customWidth="1"/>
    <col min="39" max="39" width="21" style="53" customWidth="1"/>
    <col min="40" max="40" width="22" style="53" customWidth="1"/>
    <col min="41" max="41" width="22.42578125" style="53" customWidth="1"/>
    <col min="42" max="16384" width="8.5703125" style="53"/>
  </cols>
  <sheetData>
    <row r="1" spans="1:41" ht="15.75" thickBot="1" x14ac:dyDescent="0.3"/>
    <row r="2" spans="1:41" s="55" customFormat="1" ht="21" customHeight="1" thickBot="1" x14ac:dyDescent="0.3">
      <c r="B2" s="56"/>
      <c r="C2" s="57" t="s">
        <v>56</v>
      </c>
      <c r="D2" s="58"/>
      <c r="E2" s="59" t="s">
        <v>57</v>
      </c>
      <c r="G2" s="60" t="s">
        <v>58</v>
      </c>
      <c r="O2" s="61"/>
      <c r="P2" s="61"/>
      <c r="Q2" s="62"/>
      <c r="Y2" s="61"/>
      <c r="Z2" s="61"/>
      <c r="AA2" s="62"/>
      <c r="AI2" s="63" t="s">
        <v>59</v>
      </c>
      <c r="AJ2" s="64"/>
    </row>
    <row r="3" spans="1:41" s="55" customFormat="1" ht="56.25" customHeight="1" x14ac:dyDescent="0.25">
      <c r="B3" s="56"/>
      <c r="C3" s="65" t="s">
        <v>60</v>
      </c>
      <c r="D3" s="66"/>
      <c r="E3" s="67" t="s">
        <v>61</v>
      </c>
      <c r="G3" s="68"/>
      <c r="O3" s="69"/>
      <c r="P3" s="69"/>
      <c r="Q3" s="69"/>
      <c r="Y3" s="69"/>
      <c r="Z3" s="69"/>
      <c r="AA3" s="69"/>
      <c r="AI3" s="70" t="s">
        <v>62</v>
      </c>
      <c r="AJ3" s="71"/>
    </row>
    <row r="4" spans="1:41" s="55" customFormat="1" ht="36" customHeight="1" thickBot="1" x14ac:dyDescent="0.3">
      <c r="B4" s="56"/>
      <c r="C4" s="72" t="s">
        <v>361</v>
      </c>
      <c r="D4" s="73"/>
      <c r="E4" s="74" t="s">
        <v>165</v>
      </c>
      <c r="G4" s="74" t="str" cm="1">
        <f t="array" ref="G4">_xlfn.XLOOKUP(1,('Inhalation Exposure'!$C$6:$C$47=$C$4)*('Inhalation Exposure'!$D$6:$D$47=$E$4),'Inhalation Exposure'!$E$6:$E$47)</f>
        <v>ONU</v>
      </c>
      <c r="O4" s="75"/>
      <c r="P4" s="76"/>
      <c r="Q4" s="77"/>
      <c r="Y4" s="75"/>
      <c r="Z4" s="76"/>
      <c r="AA4" s="78"/>
      <c r="AI4" s="79" t="str">
        <f>G4</f>
        <v>ONU</v>
      </c>
      <c r="AJ4" s="80"/>
    </row>
    <row r="5" spans="1:41" s="55" customFormat="1" ht="21" x14ac:dyDescent="0.25">
      <c r="A5" s="81"/>
      <c r="B5" s="56"/>
      <c r="C5" s="55" t="s">
        <v>65</v>
      </c>
      <c r="K5" s="82"/>
      <c r="L5" s="82"/>
      <c r="M5" s="82"/>
      <c r="N5" s="82"/>
      <c r="Q5" s="83"/>
      <c r="R5" s="84"/>
      <c r="S5" s="84"/>
      <c r="T5" s="82"/>
      <c r="U5" s="82"/>
      <c r="V5" s="82"/>
      <c r="W5" s="82"/>
      <c r="X5" s="82"/>
      <c r="AA5" s="83"/>
      <c r="AB5" s="84"/>
      <c r="AC5" s="84"/>
      <c r="AD5" s="82"/>
      <c r="AE5" s="82"/>
      <c r="AF5" s="82"/>
      <c r="AG5" s="82"/>
      <c r="AH5" s="82"/>
      <c r="AL5" s="85"/>
      <c r="AM5" s="86"/>
      <c r="AN5" s="87"/>
    </row>
    <row r="6" spans="1:41" s="55" customFormat="1" ht="21" x14ac:dyDescent="0.25">
      <c r="B6" s="56"/>
      <c r="C6" s="87" t="s">
        <v>66</v>
      </c>
      <c r="D6" s="56"/>
      <c r="E6" s="83"/>
      <c r="F6" s="83"/>
      <c r="G6" s="83"/>
      <c r="H6" s="83"/>
      <c r="I6" s="83"/>
      <c r="J6" s="83"/>
      <c r="K6" s="83"/>
      <c r="L6" s="83"/>
      <c r="M6" s="83"/>
      <c r="N6" s="83"/>
      <c r="O6" s="87" t="s">
        <v>67</v>
      </c>
      <c r="P6" s="56"/>
      <c r="Q6" s="83"/>
      <c r="R6" s="83"/>
      <c r="S6" s="83"/>
      <c r="T6" s="83"/>
      <c r="U6" s="83"/>
      <c r="V6" s="83"/>
      <c r="W6" s="83"/>
      <c r="X6" s="83"/>
      <c r="Y6" s="87" t="s">
        <v>68</v>
      </c>
      <c r="Z6" s="56"/>
      <c r="AA6" s="83"/>
      <c r="AB6" s="83"/>
      <c r="AC6" s="83"/>
      <c r="AD6" s="83"/>
      <c r="AE6" s="83"/>
      <c r="AF6" s="83"/>
      <c r="AG6" s="83"/>
      <c r="AH6" s="83"/>
      <c r="AI6" s="87" t="s">
        <v>59</v>
      </c>
      <c r="AJ6" s="53"/>
      <c r="AK6" s="53"/>
      <c r="AL6" s="85"/>
      <c r="AM6" s="86"/>
      <c r="AN6" s="53"/>
    </row>
    <row r="7" spans="1:41" ht="21.75" thickBot="1" x14ac:dyDescent="0.3">
      <c r="C7" s="88" t="s">
        <v>69</v>
      </c>
      <c r="F7" s="89"/>
      <c r="G7" s="89"/>
      <c r="H7" s="89"/>
      <c r="I7" s="90"/>
      <c r="J7" s="90"/>
      <c r="K7" s="90"/>
      <c r="L7" s="90"/>
      <c r="M7" s="90"/>
      <c r="N7" s="90"/>
      <c r="O7" s="88" t="s">
        <v>69</v>
      </c>
      <c r="R7" s="89"/>
      <c r="S7" s="89"/>
      <c r="T7" s="89"/>
      <c r="U7" s="90"/>
      <c r="V7" s="90"/>
      <c r="W7" s="90"/>
      <c r="X7" s="90"/>
      <c r="Y7" s="88" t="s">
        <v>69</v>
      </c>
      <c r="AB7" s="89"/>
      <c r="AC7" s="89"/>
      <c r="AD7" s="89"/>
      <c r="AE7" s="90"/>
      <c r="AF7" s="90"/>
      <c r="AG7" s="90"/>
      <c r="AH7" s="90"/>
      <c r="AI7" s="88" t="s">
        <v>69</v>
      </c>
      <c r="AL7" s="85"/>
      <c r="AM7" s="86"/>
    </row>
    <row r="8" spans="1:41" ht="25.5" x14ac:dyDescent="0.25">
      <c r="C8" s="91" t="s">
        <v>70</v>
      </c>
      <c r="D8" s="92" t="s">
        <v>71</v>
      </c>
      <c r="E8" s="93" t="s">
        <v>72</v>
      </c>
      <c r="F8" s="94" t="s">
        <v>73</v>
      </c>
      <c r="G8" s="95" t="s">
        <v>74</v>
      </c>
      <c r="H8" s="95" t="s">
        <v>75</v>
      </c>
      <c r="I8" s="95" t="s">
        <v>76</v>
      </c>
      <c r="J8" s="96" t="s">
        <v>77</v>
      </c>
      <c r="K8" s="97"/>
      <c r="L8" s="97"/>
      <c r="M8" s="97"/>
      <c r="N8" s="97"/>
      <c r="O8" s="91" t="s">
        <v>70</v>
      </c>
      <c r="P8" s="93" t="s">
        <v>71</v>
      </c>
      <c r="Q8" s="93" t="s">
        <v>72</v>
      </c>
      <c r="R8" s="95" t="s">
        <v>73</v>
      </c>
      <c r="S8" s="95" t="s">
        <v>74</v>
      </c>
      <c r="T8" s="95" t="s">
        <v>75</v>
      </c>
      <c r="U8" s="95" t="s">
        <v>76</v>
      </c>
      <c r="V8" s="96" t="s">
        <v>77</v>
      </c>
      <c r="W8" s="97"/>
      <c r="X8" s="97"/>
      <c r="Y8" s="91" t="s">
        <v>70</v>
      </c>
      <c r="Z8" s="93" t="s">
        <v>71</v>
      </c>
      <c r="AA8" s="93" t="s">
        <v>72</v>
      </c>
      <c r="AB8" s="95" t="s">
        <v>73</v>
      </c>
      <c r="AC8" s="95" t="s">
        <v>74</v>
      </c>
      <c r="AD8" s="95" t="s">
        <v>75</v>
      </c>
      <c r="AE8" s="95" t="s">
        <v>76</v>
      </c>
      <c r="AF8" s="96" t="s">
        <v>77</v>
      </c>
      <c r="AG8" s="97"/>
      <c r="AH8" s="97"/>
      <c r="AI8" s="91" t="s">
        <v>70</v>
      </c>
      <c r="AJ8" s="98" t="s">
        <v>72</v>
      </c>
      <c r="AK8" s="95" t="s">
        <v>78</v>
      </c>
      <c r="AL8" s="95" t="s">
        <v>79</v>
      </c>
      <c r="AM8" s="95" t="s">
        <v>80</v>
      </c>
      <c r="AN8" s="95" t="s">
        <v>81</v>
      </c>
      <c r="AO8" s="96" t="s">
        <v>82</v>
      </c>
    </row>
    <row r="9" spans="1:41" ht="36.75" customHeight="1" thickBot="1" x14ac:dyDescent="0.3">
      <c r="C9" s="99"/>
      <c r="D9" s="100"/>
      <c r="E9" s="101"/>
      <c r="F9" s="102" t="s">
        <v>83</v>
      </c>
      <c r="G9" s="103" t="s">
        <v>84</v>
      </c>
      <c r="H9" s="104" t="s">
        <v>85</v>
      </c>
      <c r="I9" s="103" t="s">
        <v>86</v>
      </c>
      <c r="J9" s="105" t="s">
        <v>87</v>
      </c>
      <c r="K9" s="97"/>
      <c r="L9" s="97"/>
      <c r="M9" s="97"/>
      <c r="N9" s="97"/>
      <c r="O9" s="106"/>
      <c r="P9" s="107"/>
      <c r="Q9" s="107"/>
      <c r="R9" s="108" t="s">
        <v>88</v>
      </c>
      <c r="S9" s="108" t="s">
        <v>89</v>
      </c>
      <c r="T9" s="109" t="s">
        <v>90</v>
      </c>
      <c r="U9" s="108" t="s">
        <v>91</v>
      </c>
      <c r="V9" s="110" t="s">
        <v>92</v>
      </c>
      <c r="W9" s="97"/>
      <c r="X9" s="97"/>
      <c r="Y9" s="111"/>
      <c r="Z9" s="101"/>
      <c r="AA9" s="101"/>
      <c r="AB9" s="103" t="s">
        <v>93</v>
      </c>
      <c r="AC9" s="103" t="s">
        <v>94</v>
      </c>
      <c r="AD9" s="103" t="s">
        <v>95</v>
      </c>
      <c r="AE9" s="103" t="s">
        <v>95</v>
      </c>
      <c r="AF9" s="105" t="s">
        <v>96</v>
      </c>
      <c r="AG9" s="97"/>
      <c r="AH9" s="97"/>
      <c r="AI9" s="111"/>
      <c r="AJ9" s="112"/>
      <c r="AK9" s="113" t="s">
        <v>97</v>
      </c>
      <c r="AL9" s="113" t="s">
        <v>98</v>
      </c>
      <c r="AM9" s="103" t="s">
        <v>99</v>
      </c>
      <c r="AN9" s="103" t="s">
        <v>99</v>
      </c>
      <c r="AO9" s="105" t="s">
        <v>99</v>
      </c>
    </row>
    <row r="10" spans="1:41" x14ac:dyDescent="0.25">
      <c r="C10" s="114" t="str">
        <f>E4</f>
        <v>ONU</v>
      </c>
      <c r="D10" s="115">
        <v>8</v>
      </c>
      <c r="E10" s="116" t="s">
        <v>100</v>
      </c>
      <c r="F10" s="117" cm="1">
        <f t="array" ref="F10">IFERROR(_xlfn.XLOOKUP(1,('Inhalation Exposure'!$C$6:$C$46=$C$4)*('Inhalation Exposure'!$D$6:$D$46=$C$10)*('Inhalation Exposure'!$F$6:$F$46=$D$10),'Inhalation Exposure'!$I$6:$I$46),"Data not available")</f>
        <v>5.5005055611729021E-5</v>
      </c>
      <c r="G10" s="117" cm="1">
        <f t="array" ref="G10">IFERROR(_xlfn.XLOOKUP(1,('Inhalation Exposure'!$C$6:$C$46=$C$4)*('Inhalation Exposure'!$D$6:$D$46=$C$10)*('Inhalation Exposure'!$F$6:$F$46=$D$10),'Inhalation Exposure'!$K$6:$K$46),"Data not available")</f>
        <v>3.741840517804695E-5</v>
      </c>
      <c r="H10" s="117" cm="1">
        <f t="array" ref="H10">IFERROR(_xlfn.XLOOKUP(1,('Inhalation Exposure'!$C$6:$C$46=$C$4)*('Inhalation Exposure'!$D$6:$D$46=$C$10)*('Inhalation Exposure'!$F$6:$F$46=$D$10),'Inhalation Exposure'!$M$6:$M$46),"Data not available")</f>
        <v>2.7440163797234431E-5</v>
      </c>
      <c r="I10" s="117" cm="1">
        <f t="array" ref="I10">IFERROR(_xlfn.XLOOKUP(1,('Inhalation Exposure'!$C$6:$C$46=$C$4)*('Inhalation Exposure'!$D$6:$D$46=$C$10)*('Inhalation Exposure'!$F$6:$F$46=$D$10),'Inhalation Exposure'!$O$6:$O$46),"Data not available")</f>
        <v>2.5629044642497914E-5</v>
      </c>
      <c r="J10" s="118" cm="1">
        <f t="array" ref="J10">IFERROR(_xlfn.XLOOKUP(1,('Inhalation Exposure'!$C$6:$C$46=$C$4)*('Inhalation Exposure'!$D$6:$D$46=$C$10)*('Inhalation Exposure'!$F$6:$F$46=$D$10),'Inhalation Exposure'!$Q$6:$Q$46),"Data not available")</f>
        <v>1.0185902357915838E-5</v>
      </c>
      <c r="K10" s="119"/>
      <c r="L10" s="119"/>
      <c r="M10" s="119"/>
      <c r="N10" s="119"/>
      <c r="O10" s="120" t="str">
        <f>E4</f>
        <v>ONU</v>
      </c>
      <c r="P10" s="121">
        <v>10</v>
      </c>
      <c r="Q10" s="122" t="s">
        <v>101</v>
      </c>
      <c r="R10" s="123" t="str" cm="1">
        <f t="array" ref="R10">IFERROR(_xlfn.XLOOKUP(1,('Inhalation Exposure'!$C$6:$C$46=$C$4)*('Inhalation Exposure'!$D$6:$D$46=$O$10)*('Inhalation Exposure'!$F$6:$F$46=$P$10),'Inhalation Exposure'!$J$6:$J$46),"Data not available")</f>
        <v>Data not available</v>
      </c>
      <c r="S10" s="117" t="str" cm="1">
        <f t="array" ref="S10">IFERROR(_xlfn.XLOOKUP(1,('Inhalation Exposure'!$C$6:$C$46=$C$4)*('Inhalation Exposure'!$D$6:$D$46=$O$10)*('Inhalation Exposure'!$F$6:$F$46=$P$10),'Inhalation Exposure'!$L$6:$L$46),"Data not available")</f>
        <v>Data not available</v>
      </c>
      <c r="T10" s="117" t="str" cm="1">
        <f t="array" ref="T10">IFERROR(_xlfn.XLOOKUP(1,('Inhalation Exposure'!$C$6:$C$46=$C$4)*('Inhalation Exposure'!$D$6:$D$46=$O$10)*('Inhalation Exposure'!$F$6:$F$46=$P$10),'Inhalation Exposure'!$N$6:$N$46),"Data not available")</f>
        <v>Data not available</v>
      </c>
      <c r="U10" s="124" t="str" cm="1">
        <f t="array" ref="U10">IFERROR(_xlfn.XLOOKUP(1,('Inhalation Exposure'!$C$6:$C$46=$C$4)*('Inhalation Exposure'!$D$6:$D$46=$O$10)*('Inhalation Exposure'!$F$6:$F$46=$P$10),'Inhalation Exposure'!$P$6:$P$46),"Data not available")</f>
        <v>Data not available</v>
      </c>
      <c r="V10" s="118" t="str" cm="1">
        <f t="array" ref="V10">IFERROR(_xlfn.XLOOKUP(1,('Inhalation Exposure'!$C$6:$C$46=$C$4)*('Inhalation Exposure'!$D$6:$D$46=$O$10)*('Inhalation Exposure'!$F$6:$F$46=$P$10),'Inhalation Exposure'!$R$6:$R$46),"Data not available")</f>
        <v>Data not available</v>
      </c>
      <c r="W10" s="119"/>
      <c r="X10" s="119"/>
      <c r="Y10" s="125" t="str">
        <f>E4</f>
        <v>ONU</v>
      </c>
      <c r="Z10" s="126">
        <v>12</v>
      </c>
      <c r="AA10" s="116" t="s">
        <v>100</v>
      </c>
      <c r="AB10" s="117" cm="1">
        <f t="array" ref="AB10">IFERROR(_xlfn.XLOOKUP(1,('Inhalation Exposure'!$C$6:$C$46=$C$4)*('Inhalation Exposure'!$D$6:$D$46=$Y$10)*('Inhalation Exposure'!$F$6:$F$46=$Z$10),'Inhalation Exposure'!$I$6:$I$46),"Data not available")</f>
        <v>1.2509830356139758E-5</v>
      </c>
      <c r="AC10" s="117" cm="1">
        <f t="array" ref="AC10">IFERROR(_xlfn.XLOOKUP(1,('Inhalation Exposure'!$C$6:$C$46=$C$4)*('Inhalation Exposure'!$D$6:$D$46=$Y$10)*('Inhalation Exposure'!$F$6:$F$46=$Z$10),'Inhalation Exposure'!$K$6:$K$46),"Data not available")</f>
        <v>1.2765133016469141E-5</v>
      </c>
      <c r="AD10" s="117" cm="1">
        <f t="array" ref="AD10">IFERROR(_xlfn.XLOOKUP(1,('Inhalation Exposure'!$C$6:$C$46=$C$4)*('Inhalation Exposure'!$D$6:$D$46=$Y$10)*('Inhalation Exposure'!$F$6:$F$46=$Z$10),'Inhalation Exposure'!$M$6:$M$46),"Data not available")</f>
        <v>6.2407316969404683E-6</v>
      </c>
      <c r="AE10" s="117" cm="1">
        <f t="array" ref="AE10">IFERROR(_xlfn.XLOOKUP(1,('Inhalation Exposure'!$C$6:$C$46=$C$4)*('Inhalation Exposure'!$D$6:$D$46=$Y$10)*('Inhalation Exposure'!$F$6:$F$46=$Z$10),'Inhalation Exposure'!$O$6:$O$46),"Data not available")</f>
        <v>5.840485517124237E-6</v>
      </c>
      <c r="AF10" s="118" cm="1">
        <f t="array" ref="AF10">IFERROR(_xlfn.XLOOKUP(1,('Inhalation Exposure'!$C$6:$C$46=$C$4)*('Inhalation Exposure'!$D$6:$D$46=$Y$10)*('Inhalation Exposure'!$F$6:$F$46=$Z$10),'Inhalation Exposure'!$Q$6:$Q$46),"Data not available")</f>
        <v>2.3212186029596327E-6</v>
      </c>
      <c r="AG10" s="119"/>
      <c r="AH10" s="119"/>
      <c r="AI10" s="127" t="str">
        <f>_xlfn.TEXTJOIN(", ",TRUE,AI4,"No Gloves")</f>
        <v>ONU, No Gloves</v>
      </c>
      <c r="AJ10" s="128" t="s">
        <v>100</v>
      </c>
      <c r="AK10" s="129" t="str">
        <f>IFERROR('Dermal Exposure'!F7, "Data not available")</f>
        <v>Data not available</v>
      </c>
      <c r="AL10" s="129" t="str">
        <f>IFERROR('Dermal Exposure'!G7, "Data not available")</f>
        <v>Data not available</v>
      </c>
      <c r="AM10" s="130" t="str">
        <f>IFERROR('Dermal Exposure'!H7, "Data not available")</f>
        <v>Data not available</v>
      </c>
      <c r="AN10" s="130" t="str">
        <f>IFERROR('Dermal Exposure'!I7, "Data not available")</f>
        <v>Data not available</v>
      </c>
      <c r="AO10" s="131" t="str">
        <f>IFERROR('Dermal Exposure'!J7, "Data not available")</f>
        <v>Data not available</v>
      </c>
    </row>
    <row r="11" spans="1:41" ht="15.75" thickBot="1" x14ac:dyDescent="0.3">
      <c r="C11" s="132"/>
      <c r="D11" s="133">
        <v>8</v>
      </c>
      <c r="E11" s="134" t="s">
        <v>101</v>
      </c>
      <c r="F11" s="135" cm="1">
        <f t="array" ref="F11">IFERROR(_xlfn.XLOOKUP(1,('Inhalation Exposure'!$C$6:$C$46=$C$4)*('Inhalation Exposure'!$D$6:$D$46=$C$10)*('Inhalation Exposure'!$F$6:$F$46=$D$10),'Inhalation Exposure'!$J$6:$J$46),"Data not available")</f>
        <v>5.5005055611729021E-5</v>
      </c>
      <c r="G11" s="135" cm="1">
        <f t="array" ref="G11">IFERROR(_xlfn.XLOOKUP(1,('Inhalation Exposure'!$C$6:$C$46=$C$4)*('Inhalation Exposure'!$D$6:$D$46=$C$10)*('Inhalation Exposure'!$F$6:$F$46=$D$10),'Inhalation Exposure'!$L$6:$L$46),"Data not available")</f>
        <v>3.741840517804695E-5</v>
      </c>
      <c r="H11" s="135" cm="1">
        <f t="array" ref="H11">IFERROR(_xlfn.XLOOKUP(1,('Inhalation Exposure'!$C$6:$C$46=$C$4)*('Inhalation Exposure'!$D$6:$D$46=$C$10)*('Inhalation Exposure'!$F$6:$F$46=$D$10),'Inhalation Exposure'!$N$6:$N$46),"Data not available")</f>
        <v>2.7440163797234431E-5</v>
      </c>
      <c r="I11" s="136" cm="1">
        <f t="array" ref="I11">IFERROR(_xlfn.XLOOKUP(1,('Inhalation Exposure'!$C$6:$C$46=$C$4)*('Inhalation Exposure'!$D$6:$D$46=$C$10)*('Inhalation Exposure'!$F$6:$F$46=$D$10),'Inhalation Exposure'!$P$6:$P$46),"Data not available")</f>
        <v>2.5629044642497911E-5</v>
      </c>
      <c r="J11" s="137" cm="1">
        <f t="array" ref="J11">IFERROR(_xlfn.XLOOKUP(1,('Inhalation Exposure'!$C$6:$C$46=$C$4)*('Inhalation Exposure'!$D$6:$D$46=$C$10)*('Inhalation Exposure'!$F$6:$F$46=$D$10),'Inhalation Exposure'!$R$6:$R$46),"Data not available")</f>
        <v>1.3143099816665597E-5</v>
      </c>
      <c r="K11" s="119"/>
      <c r="L11" s="119"/>
      <c r="M11" s="119"/>
      <c r="N11" s="119"/>
      <c r="O11" s="138"/>
      <c r="P11" s="133">
        <v>10</v>
      </c>
      <c r="Q11" s="134" t="s">
        <v>100</v>
      </c>
      <c r="R11" s="139" t="str" cm="1">
        <f t="array" ref="R11">IFERROR(_xlfn.XLOOKUP(1,('Inhalation Exposure'!$C$6:$C$46=$C$4)*('Inhalation Exposure'!$D$6:$D$46=$O$10)*('Inhalation Exposure'!$F$6:$F$46=$P$10),'Inhalation Exposure'!$I$6:$I$46),"Data not available")</f>
        <v>Data not available</v>
      </c>
      <c r="S11" s="139" t="str" cm="1">
        <f t="array" ref="S11">IFERROR(_xlfn.XLOOKUP(1,('Inhalation Exposure'!$C$6:$C$46=$C$4)*('Inhalation Exposure'!$D$6:$D$46=$O$10)*('Inhalation Exposure'!$F$6:$F$46=$P$10),'Inhalation Exposure'!$K$6:$K$46),"Data not available")</f>
        <v>Data not available</v>
      </c>
      <c r="T11" s="139" t="str" cm="1">
        <f t="array" ref="T11">IFERROR(_xlfn.XLOOKUP(1,('Inhalation Exposure'!$C$6:$C$46=$C$4)*('Inhalation Exposure'!$D$6:$D$46=$O$10)*('Inhalation Exposure'!$F$6:$F$46=$P$10),'Inhalation Exposure'!$M$6:$M$46),"Data not available")</f>
        <v>Data not available</v>
      </c>
      <c r="U11" s="139" t="str" cm="1">
        <f t="array" ref="U11">IFERROR(_xlfn.XLOOKUP(1,('Inhalation Exposure'!$C$6:$C$46=$C$4)*('Inhalation Exposure'!$D$6:$D$46=$O$10)*('Inhalation Exposure'!$F$6:$F$46=$P$10),'Inhalation Exposure'!$O$6:$O$46),"Data not available")</f>
        <v>Data not available</v>
      </c>
      <c r="V11" s="140" t="str" cm="1">
        <f t="array" ref="V11">IFERROR(_xlfn.XLOOKUP(1,('Inhalation Exposure'!$C$6:$C$46=$C$4)*('Inhalation Exposure'!$D$6:$D$46=$O$10)*('Inhalation Exposure'!$F$6:$F$46=$P$10),'Inhalation Exposure'!$Q$6:$Q$46),"Data not available")</f>
        <v>Data not available</v>
      </c>
      <c r="W11" s="119"/>
      <c r="X11" s="119"/>
      <c r="Y11" s="138"/>
      <c r="Z11" s="133">
        <v>12</v>
      </c>
      <c r="AA11" s="134" t="s">
        <v>101</v>
      </c>
      <c r="AB11" s="135" cm="1">
        <f t="array" ref="AB11">IFERROR(_xlfn.XLOOKUP(1,('Inhalation Exposure'!$C$6:$C$46=$C$4)*('Inhalation Exposure'!$D$6:$D$46=$Y$10)*('Inhalation Exposure'!$F$6:$F$46=$Z$10),'Inhalation Exposure'!$J$6:$J$46),"Data not available")</f>
        <v>1.2509830356139758E-5</v>
      </c>
      <c r="AC11" s="135" cm="1">
        <f t="array" ref="AC11">IFERROR(_xlfn.XLOOKUP(1,('Inhalation Exposure'!$C$6:$C$46=$C$4)*('Inhalation Exposure'!$D$6:$D$46=$Y$10)*('Inhalation Exposure'!$F$6:$F$46=$Z$10),'Inhalation Exposure'!$L$6:$L$46),"Data not available")</f>
        <v>1.2765133016469141E-5</v>
      </c>
      <c r="AD11" s="135" cm="1">
        <f t="array" ref="AD11">IFERROR(_xlfn.XLOOKUP(1,('Inhalation Exposure'!$C$6:$C$46=$C$4)*('Inhalation Exposure'!$D$6:$D$46=$Y$10)*('Inhalation Exposure'!$F$6:$F$46=$Z$10),'Inhalation Exposure'!$N$6:$N$46),"Data not available")</f>
        <v>6.2407316969404683E-6</v>
      </c>
      <c r="AE11" s="136" cm="1">
        <f t="array" ref="AE11">IFERROR(_xlfn.XLOOKUP(1,('Inhalation Exposure'!$C$6:$C$46=$C$4)*('Inhalation Exposure'!$D$6:$D$46=$Y$10)*('Inhalation Exposure'!$F$6:$F$46=$Z$10),'Inhalation Exposure'!$P$6:$P$46),"Data not available")</f>
        <v>5.840485517124237E-6</v>
      </c>
      <c r="AF11" s="137" cm="1">
        <f t="array" ref="AF11">IFERROR(_xlfn.XLOOKUP(1,('Inhalation Exposure'!$C$6:$C$46=$C$4)*('Inhalation Exposure'!$D$6:$D$46=$Y$10)*('Inhalation Exposure'!$F$6:$F$46=$Z$10),'Inhalation Exposure'!$R$6:$R$46),"Data not available")</f>
        <v>2.9951207780124291E-6</v>
      </c>
      <c r="AG11" s="119"/>
      <c r="AH11" s="119"/>
      <c r="AI11" s="132"/>
      <c r="AJ11" s="141" t="s">
        <v>101</v>
      </c>
      <c r="AK11" s="142" t="str">
        <f>IFERROR('Dermal Exposure'!F8, "Data not available")</f>
        <v>Data not available</v>
      </c>
      <c r="AL11" s="142" t="str">
        <f>IFERROR('Dermal Exposure'!G8, "Data not available")</f>
        <v>Data not available</v>
      </c>
      <c r="AM11" s="142" t="str">
        <f>IFERROR('Dermal Exposure'!H8, "Data not available")</f>
        <v>Data not available</v>
      </c>
      <c r="AN11" s="142" t="str">
        <f>IFERROR('Dermal Exposure'!I8, "Data not available")</f>
        <v>Data not available</v>
      </c>
      <c r="AO11" s="143" t="str">
        <f>IFERROR('Dermal Exposure'!J8, "Data not available")</f>
        <v>Data not available</v>
      </c>
    </row>
    <row r="12" spans="1:41" s="55" customFormat="1" x14ac:dyDescent="0.25">
      <c r="B12" s="56"/>
      <c r="C12" s="144"/>
      <c r="D12" s="145"/>
      <c r="E12" s="83"/>
      <c r="F12" s="145"/>
      <c r="G12" s="145"/>
      <c r="H12" s="145"/>
      <c r="I12" s="145"/>
      <c r="J12" s="145"/>
      <c r="K12" s="145"/>
      <c r="L12" s="145"/>
      <c r="M12" s="145"/>
      <c r="N12" s="145"/>
      <c r="O12" s="144"/>
      <c r="P12" s="145"/>
      <c r="Q12" s="83"/>
      <c r="R12" s="145"/>
      <c r="S12" s="145"/>
      <c r="T12" s="145"/>
      <c r="U12" s="145"/>
      <c r="V12" s="145"/>
      <c r="W12" s="145"/>
      <c r="X12" s="145"/>
      <c r="Y12" s="144"/>
      <c r="Z12" s="145"/>
      <c r="AA12" s="83"/>
      <c r="AB12" s="145"/>
      <c r="AC12" s="145"/>
      <c r="AD12" s="145"/>
      <c r="AE12" s="145"/>
      <c r="AF12" s="145"/>
      <c r="AG12" s="145"/>
      <c r="AH12" s="145"/>
      <c r="AI12" s="144"/>
      <c r="AJ12" s="145"/>
      <c r="AK12" s="83"/>
      <c r="AM12" s="145"/>
    </row>
    <row r="13" spans="1:41" s="55" customFormat="1" ht="36" customHeight="1" thickBot="1" x14ac:dyDescent="0.3">
      <c r="B13" s="56"/>
      <c r="C13" s="146" t="s">
        <v>102</v>
      </c>
      <c r="D13" s="145"/>
      <c r="E13" s="83"/>
      <c r="G13" s="145"/>
      <c r="O13" s="146" t="s">
        <v>102</v>
      </c>
      <c r="P13" s="145"/>
      <c r="Q13" s="83"/>
      <c r="S13" s="145"/>
      <c r="Y13" s="146" t="s">
        <v>102</v>
      </c>
      <c r="Z13" s="145"/>
      <c r="AA13" s="83"/>
      <c r="AC13" s="145"/>
      <c r="AI13" s="147" t="s">
        <v>103</v>
      </c>
      <c r="AJ13" s="147"/>
      <c r="AK13" s="147"/>
      <c r="AL13" s="148"/>
      <c r="AM13" s="146"/>
    </row>
    <row r="14" spans="1:41" s="55" customFormat="1" ht="25.5" x14ac:dyDescent="0.25">
      <c r="B14" s="56"/>
      <c r="C14" s="149" t="s">
        <v>104</v>
      </c>
      <c r="D14" s="93" t="s">
        <v>105</v>
      </c>
      <c r="E14" s="150" t="s">
        <v>72</v>
      </c>
      <c r="F14" s="92" t="s">
        <v>106</v>
      </c>
      <c r="G14" s="149" t="s">
        <v>107</v>
      </c>
      <c r="H14" s="151"/>
      <c r="I14" s="97"/>
      <c r="J14" s="97"/>
      <c r="K14" s="152" t="str">
        <f>_xlfn.CONCAT("Respirator Scenario: APF of ",$G$4)</f>
        <v>Respirator Scenario: APF of ONU</v>
      </c>
      <c r="L14" s="153"/>
      <c r="M14" s="154"/>
      <c r="N14" s="97"/>
      <c r="O14" s="149" t="s">
        <v>104</v>
      </c>
      <c r="P14" s="93" t="s">
        <v>105</v>
      </c>
      <c r="Q14" s="150" t="s">
        <v>72</v>
      </c>
      <c r="R14" s="92" t="s">
        <v>106</v>
      </c>
      <c r="S14" s="149" t="s">
        <v>107</v>
      </c>
      <c r="T14" s="151"/>
      <c r="U14" s="97"/>
      <c r="V14" s="97"/>
      <c r="W14" s="97"/>
      <c r="X14" s="97"/>
      <c r="Y14" s="149" t="s">
        <v>104</v>
      </c>
      <c r="Z14" s="93" t="s">
        <v>105</v>
      </c>
      <c r="AA14" s="150" t="s">
        <v>72</v>
      </c>
      <c r="AB14" s="92" t="s">
        <v>106</v>
      </c>
      <c r="AC14" s="149" t="s">
        <v>107</v>
      </c>
      <c r="AD14" s="151"/>
      <c r="AE14" s="97"/>
      <c r="AF14" s="97"/>
      <c r="AG14" s="97"/>
      <c r="AH14" s="97"/>
      <c r="AI14" s="149" t="s">
        <v>104</v>
      </c>
      <c r="AJ14" s="93" t="s">
        <v>108</v>
      </c>
      <c r="AK14" s="150" t="s">
        <v>72</v>
      </c>
      <c r="AL14" s="151" t="s">
        <v>106</v>
      </c>
      <c r="AM14" s="155" t="s">
        <v>109</v>
      </c>
      <c r="AN14" s="156"/>
    </row>
    <row r="15" spans="1:41" s="55" customFormat="1" ht="51.75" customHeight="1" thickBot="1" x14ac:dyDescent="0.3">
      <c r="B15" s="56"/>
      <c r="C15" s="157"/>
      <c r="D15" s="158"/>
      <c r="E15" s="159"/>
      <c r="F15" s="160"/>
      <c r="G15" s="161" t="str">
        <f>_xlfn.CONCAT($E$4," MOE")</f>
        <v>ONU MOE</v>
      </c>
      <c r="H15" s="162"/>
      <c r="I15" s="97"/>
      <c r="J15" s="97"/>
      <c r="K15" s="163" t="s">
        <v>110</v>
      </c>
      <c r="L15" s="164" t="s">
        <v>111</v>
      </c>
      <c r="M15" s="165"/>
      <c r="N15" s="97"/>
      <c r="O15" s="166"/>
      <c r="P15" s="107"/>
      <c r="Q15" s="167"/>
      <c r="R15" s="168"/>
      <c r="S15" s="169" t="str">
        <f>_xlfn.CONCAT($E$4," MOE")</f>
        <v>ONU MOE</v>
      </c>
      <c r="T15" s="170"/>
      <c r="U15" s="97"/>
      <c r="V15" s="97"/>
      <c r="W15" s="97"/>
      <c r="X15" s="97"/>
      <c r="Y15" s="171"/>
      <c r="Z15" s="101"/>
      <c r="AA15" s="172"/>
      <c r="AB15" s="160"/>
      <c r="AC15" s="161" t="str">
        <f>_xlfn.CONCAT($E$4," MOE")</f>
        <v>ONU MOE</v>
      </c>
      <c r="AD15" s="162"/>
      <c r="AE15" s="97"/>
      <c r="AF15" s="97"/>
      <c r="AG15" s="97"/>
      <c r="AH15" s="97"/>
      <c r="AI15" s="171"/>
      <c r="AJ15" s="101"/>
      <c r="AK15" s="172"/>
      <c r="AL15" s="173"/>
      <c r="AM15" s="174" t="s">
        <v>112</v>
      </c>
    </row>
    <row r="16" spans="1:41" s="55" customFormat="1" ht="26.1" customHeight="1" x14ac:dyDescent="0.25">
      <c r="B16" s="175" t="s">
        <v>113</v>
      </c>
      <c r="C16" s="176" t="str">
        <f>INDEX('Health Data'!$D:$D, MATCH($B16, 'Health Data'!$F:$F, 0)) &amp; "; "  &amp; INDEX('Health Data'!$E:$E, MATCH($B16, 'Health Data'!$F:$F, 0))</f>
        <v>Respiratory Toxicity (inhalation); Liver Toxicity (dermal); U.S. EPA, 2026, 13243348 and NIEHS, 2025, 13049126 (inhalation); Umemara, 1996, 4912371 (dermal)</v>
      </c>
      <c r="D16" s="177">
        <f>INDEX('Health Data'!$G:$G,MATCH(B16,'Health Data'!$F:$F,0))</f>
        <v>0.45</v>
      </c>
      <c r="E16" s="178" t="s">
        <v>100</v>
      </c>
      <c r="F16" s="179">
        <f>INDEX('Health Data'!$H:$H,MATCH(B16,'Health Data'!$F:$F,0))</f>
        <v>30</v>
      </c>
      <c r="G16" s="180">
        <f>IFERROR($D$16/$G$10,"Data not available")</f>
        <v>12026.167279411766</v>
      </c>
      <c r="H16" s="181"/>
      <c r="I16" s="182"/>
      <c r="J16" s="182"/>
      <c r="K16" s="183" t="str">
        <f>IFERROR(G17*$G$4,"")</f>
        <v/>
      </c>
      <c r="L16" s="184" t="str">
        <f>IFERROR(H17*$G$4,"")</f>
        <v/>
      </c>
      <c r="M16" s="185"/>
      <c r="N16" s="175" t="s">
        <v>113</v>
      </c>
      <c r="O16" s="176" t="str">
        <f>INDEX('Health Data'!$D:$D, MATCH($B16, 'Health Data'!$F:$F, 0)) &amp; "; "  &amp; INDEX('Health Data'!$E:$E, MATCH($B16, 'Health Data'!$F:$F, 0))</f>
        <v>Respiratory Toxicity (inhalation); Liver Toxicity (dermal); U.S. EPA, 2026, 13243348 and NIEHS, 2025, 13049126 (inhalation); Umemara, 1996, 4912371 (dermal)</v>
      </c>
      <c r="P16" s="186">
        <f>INDEX('Health Data'!$G:$G,MATCH(N16,'Health Data'!$F:$F,0))</f>
        <v>0.45</v>
      </c>
      <c r="Q16" s="178" t="s">
        <v>101</v>
      </c>
      <c r="R16" s="187">
        <f>INDEX('Health Data'!$H:$H,MATCH(N16,'Health Data'!$F:$F,0))</f>
        <v>30</v>
      </c>
      <c r="S16" s="188" t="str">
        <f>IFERROR(P$16/$S$10,"Data not available")</f>
        <v>Data not available</v>
      </c>
      <c r="T16" s="181"/>
      <c r="U16" s="182"/>
      <c r="V16" s="182"/>
      <c r="W16" s="182"/>
      <c r="X16" s="175" t="s">
        <v>113</v>
      </c>
      <c r="Y16" s="189" t="str">
        <f>INDEX('Health Data'!$D:$D, MATCH($B16, 'Health Data'!$F:$F, 0)) &amp; "; "  &amp; INDEX('Health Data'!$E:$E, MATCH($B16, 'Health Data'!$F:$F, 0))</f>
        <v>Respiratory Toxicity (inhalation); Liver Toxicity (dermal); U.S. EPA, 2026, 13243348 and NIEHS, 2025, 13049126 (inhalation); Umemara, 1996, 4912371 (dermal)</v>
      </c>
      <c r="Z16" s="190">
        <f>INDEX('Health Data'!$G:$G,MATCH(X16,'Health Data'!$F:$F,0))</f>
        <v>0.45</v>
      </c>
      <c r="AA16" s="128" t="s">
        <v>100</v>
      </c>
      <c r="AB16" s="179">
        <f>INDEX('Health Data'!$H:$H,MATCH(X16,'Health Data'!$F:$F,0))</f>
        <v>30</v>
      </c>
      <c r="AC16" s="191">
        <f>IFERROR($Z$16/$AC$10,"Data not available")</f>
        <v>35252.276605298612</v>
      </c>
      <c r="AD16" s="192"/>
      <c r="AE16" s="182"/>
      <c r="AF16" s="182"/>
      <c r="AG16" s="182"/>
      <c r="AH16" s="175" t="s">
        <v>113</v>
      </c>
      <c r="AI16" s="189" t="str">
        <f>INDEX('Health Data'!$D:$D, MATCH(AH16, 'Health Data'!$F:$F, 0)) &amp; "; "  &amp; INDEX('Health Data'!$E:$E, MATCH($B16, 'Health Data'!$F:$F, 0))</f>
        <v>Respiratory Toxicity (inhalation); Liver Toxicity (dermal); U.S. EPA, 2026, 13243348 and NIEHS, 2025, 13049126 (inhalation); Umemara, 1996, 4912371 (dermal)</v>
      </c>
      <c r="AJ16" s="190">
        <f>INDEX('Health Data'!$I:$I,MATCH(AH16,'Health Data'!$F:$F,0))</f>
        <v>11</v>
      </c>
      <c r="AK16" s="128" t="s">
        <v>100</v>
      </c>
      <c r="AL16" s="193">
        <f>INDEX('Health Data'!$J:$J,MATCH(AH16,'Health Data'!$F:$F,0))</f>
        <v>30</v>
      </c>
      <c r="AM16" s="194" t="str">
        <f>IFERROR(AJ16/$AL$10,"Data not available")</f>
        <v>Data not available</v>
      </c>
    </row>
    <row r="17" spans="1:40" s="55" customFormat="1" ht="33" customHeight="1" thickBot="1" x14ac:dyDescent="0.3">
      <c r="B17" s="175"/>
      <c r="C17" s="195"/>
      <c r="D17" s="196"/>
      <c r="E17" s="141" t="s">
        <v>101</v>
      </c>
      <c r="F17" s="197">
        <f>INDEX('Health Data'!$H:$H,MATCH(B16,'Health Data'!$F:$F,0))</f>
        <v>30</v>
      </c>
      <c r="G17" s="198">
        <f>IFERROR($D$16/$G$11,"Data not available")</f>
        <v>12026.167279411766</v>
      </c>
      <c r="H17" s="199"/>
      <c r="I17" s="182"/>
      <c r="J17" s="182"/>
      <c r="K17" s="200" t="str">
        <f>IFERROR(G16*$G$4,"")</f>
        <v/>
      </c>
      <c r="L17" s="201" t="str">
        <f>IFERROR(H16*$G$4,"")</f>
        <v/>
      </c>
      <c r="M17" s="185"/>
      <c r="N17" s="175"/>
      <c r="O17" s="195"/>
      <c r="P17" s="202"/>
      <c r="Q17" s="141" t="s">
        <v>100</v>
      </c>
      <c r="R17" s="203">
        <f>INDEX('Health Data'!$H:$H,MATCH(N16,'Health Data'!$F:$F,0))</f>
        <v>30</v>
      </c>
      <c r="S17" s="204" t="str">
        <f>IFERROR($P$16/$S$11,"Data not available")</f>
        <v>Data not available</v>
      </c>
      <c r="T17" s="199"/>
      <c r="U17" s="182"/>
      <c r="V17" s="182"/>
      <c r="W17" s="182"/>
      <c r="X17" s="175"/>
      <c r="Y17" s="195"/>
      <c r="Z17" s="205"/>
      <c r="AA17" s="141" t="s">
        <v>101</v>
      </c>
      <c r="AB17" s="197">
        <f>INDEX('Health Data'!$H:$H,MATCH(X16,'Health Data'!$F:$F,0))</f>
        <v>30</v>
      </c>
      <c r="AC17" s="206">
        <f>IFERROR($Z$16/$AC$11,"Data not available")</f>
        <v>35252.276605298612</v>
      </c>
      <c r="AD17" s="207"/>
      <c r="AE17" s="182"/>
      <c r="AF17" s="182"/>
      <c r="AG17" s="182"/>
      <c r="AH17" s="175"/>
      <c r="AI17" s="195"/>
      <c r="AJ17" s="205"/>
      <c r="AK17" s="141" t="s">
        <v>101</v>
      </c>
      <c r="AL17" s="208">
        <f>INDEX('Health Data'!$J:$J,MATCH(AH16,'Health Data'!$F:$F,0))</f>
        <v>30</v>
      </c>
      <c r="AM17" s="209" t="str">
        <f>IFERROR(AJ16/$AL$11, "Data not available")</f>
        <v>Data not available</v>
      </c>
    </row>
    <row r="18" spans="1:40" s="55" customFormat="1" x14ac:dyDescent="0.25">
      <c r="B18" s="145"/>
      <c r="C18" s="75"/>
      <c r="D18" s="53"/>
      <c r="E18" s="210"/>
      <c r="F18" s="211"/>
      <c r="G18" s="182"/>
      <c r="H18" s="182"/>
      <c r="I18" s="182"/>
      <c r="J18" s="182"/>
      <c r="O18" s="75"/>
      <c r="P18" s="53"/>
      <c r="Q18" s="210"/>
      <c r="R18" s="211"/>
      <c r="S18" s="182"/>
      <c r="T18" s="182"/>
      <c r="U18" s="182"/>
      <c r="V18" s="182"/>
      <c r="W18" s="182"/>
      <c r="Y18" s="75"/>
      <c r="Z18" s="53"/>
      <c r="AA18" s="210"/>
      <c r="AB18" s="211"/>
      <c r="AC18" s="182"/>
      <c r="AD18" s="182"/>
      <c r="AE18" s="182"/>
      <c r="AF18" s="182"/>
      <c r="AG18" s="182"/>
      <c r="AI18" s="75"/>
      <c r="AJ18" s="53"/>
      <c r="AK18" s="53"/>
      <c r="AL18" s="211"/>
      <c r="AM18" s="53"/>
      <c r="AN18" s="182"/>
    </row>
    <row r="19" spans="1:40" s="55" customFormat="1" ht="39.75" customHeight="1" thickBot="1" x14ac:dyDescent="0.3">
      <c r="B19" s="145"/>
      <c r="C19" s="147" t="s">
        <v>114</v>
      </c>
      <c r="D19" s="147"/>
      <c r="E19" s="212"/>
      <c r="F19" s="148"/>
      <c r="G19" s="148"/>
      <c r="H19" s="148"/>
      <c r="I19" s="213"/>
      <c r="J19" s="213"/>
      <c r="K19" s="148"/>
      <c r="L19" s="148"/>
      <c r="M19" s="213"/>
      <c r="N19" s="213"/>
      <c r="O19" s="147" t="s">
        <v>114</v>
      </c>
      <c r="P19" s="147"/>
      <c r="Q19" s="212"/>
      <c r="R19" s="148"/>
      <c r="S19" s="148"/>
      <c r="T19" s="148"/>
      <c r="U19" s="213"/>
      <c r="V19" s="213"/>
      <c r="W19" s="213"/>
      <c r="X19" s="213"/>
      <c r="Y19" s="147" t="s">
        <v>114</v>
      </c>
      <c r="Z19" s="147"/>
      <c r="AA19" s="212"/>
      <c r="AB19" s="148"/>
      <c r="AC19" s="148"/>
      <c r="AD19" s="148"/>
      <c r="AE19" s="213"/>
      <c r="AF19" s="213"/>
      <c r="AG19" s="213"/>
      <c r="AH19" s="213"/>
      <c r="AI19" s="147" t="s">
        <v>115</v>
      </c>
      <c r="AJ19" s="147"/>
      <c r="AK19" s="147"/>
      <c r="AL19" s="148"/>
      <c r="AM19" s="146"/>
    </row>
    <row r="20" spans="1:40" s="55" customFormat="1" ht="14.85" customHeight="1" x14ac:dyDescent="0.25">
      <c r="B20" s="145"/>
      <c r="C20" s="149" t="s">
        <v>104</v>
      </c>
      <c r="D20" s="93" t="s">
        <v>105</v>
      </c>
      <c r="E20" s="150" t="s">
        <v>72</v>
      </c>
      <c r="F20" s="92" t="s">
        <v>106</v>
      </c>
      <c r="G20" s="149" t="s">
        <v>116</v>
      </c>
      <c r="H20" s="151"/>
      <c r="I20" s="97"/>
      <c r="J20" s="97"/>
      <c r="K20" s="152" t="str">
        <f>_xlfn.CONCAT("Respirator Scenario: APF of ",$G$4)</f>
        <v>Respirator Scenario: APF of ONU</v>
      </c>
      <c r="L20" s="214"/>
      <c r="M20" s="154"/>
      <c r="N20" s="97"/>
      <c r="O20" s="149" t="s">
        <v>104</v>
      </c>
      <c r="P20" s="93" t="s">
        <v>105</v>
      </c>
      <c r="Q20" s="150" t="s">
        <v>72</v>
      </c>
      <c r="R20" s="92" t="s">
        <v>106</v>
      </c>
      <c r="S20" s="149" t="s">
        <v>116</v>
      </c>
      <c r="T20" s="151"/>
      <c r="U20" s="97"/>
      <c r="V20" s="97"/>
      <c r="W20" s="97"/>
      <c r="X20" s="97"/>
      <c r="Y20" s="149" t="s">
        <v>104</v>
      </c>
      <c r="Z20" s="93" t="s">
        <v>105</v>
      </c>
      <c r="AA20" s="150" t="s">
        <v>72</v>
      </c>
      <c r="AB20" s="92" t="s">
        <v>106</v>
      </c>
      <c r="AC20" s="149" t="s">
        <v>116</v>
      </c>
      <c r="AD20" s="151"/>
      <c r="AE20" s="97"/>
      <c r="AF20" s="97"/>
      <c r="AG20" s="97"/>
      <c r="AH20" s="97"/>
      <c r="AI20" s="149" t="s">
        <v>104</v>
      </c>
      <c r="AJ20" s="93" t="s">
        <v>108</v>
      </c>
      <c r="AK20" s="150" t="s">
        <v>72</v>
      </c>
      <c r="AL20" s="151" t="s">
        <v>106</v>
      </c>
      <c r="AM20" s="155" t="s">
        <v>116</v>
      </c>
    </row>
    <row r="21" spans="1:40" s="55" customFormat="1" ht="15.75" thickBot="1" x14ac:dyDescent="0.3">
      <c r="B21" s="145"/>
      <c r="C21" s="157"/>
      <c r="D21" s="158"/>
      <c r="E21" s="159"/>
      <c r="F21" s="160"/>
      <c r="G21" s="161" t="str">
        <f>_xlfn.CONCAT($E$4," MOE")</f>
        <v>ONU MOE</v>
      </c>
      <c r="H21" s="162"/>
      <c r="I21" s="97"/>
      <c r="J21" s="97"/>
      <c r="K21" s="163" t="s">
        <v>110</v>
      </c>
      <c r="L21" s="164" t="s">
        <v>111</v>
      </c>
      <c r="M21" s="165"/>
      <c r="N21" s="97"/>
      <c r="O21" s="157"/>
      <c r="P21" s="107"/>
      <c r="Q21" s="167"/>
      <c r="R21" s="168"/>
      <c r="S21" s="169" t="str">
        <f>_xlfn.CONCAT($E$4," MOE")</f>
        <v>ONU MOE</v>
      </c>
      <c r="T21" s="170"/>
      <c r="U21" s="97"/>
      <c r="V21" s="97"/>
      <c r="W21" s="97"/>
      <c r="X21" s="97"/>
      <c r="Y21" s="171"/>
      <c r="Z21" s="101"/>
      <c r="AA21" s="172"/>
      <c r="AB21" s="160"/>
      <c r="AC21" s="215" t="str">
        <f>_xlfn.CONCAT($E$4," MOE")</f>
        <v>ONU MOE</v>
      </c>
      <c r="AD21" s="216"/>
      <c r="AE21" s="97"/>
      <c r="AF21" s="97"/>
      <c r="AG21" s="97"/>
      <c r="AH21" s="97"/>
      <c r="AI21" s="171"/>
      <c r="AJ21" s="101"/>
      <c r="AK21" s="172"/>
      <c r="AL21" s="173"/>
      <c r="AM21" s="174" t="s">
        <v>112</v>
      </c>
    </row>
    <row r="22" spans="1:40" s="55" customFormat="1" x14ac:dyDescent="0.25">
      <c r="B22" s="175" t="s">
        <v>117</v>
      </c>
      <c r="C22" s="176" t="str">
        <f>INDEX('Health Data'!$D:$D, MATCH($B22, 'Health Data'!$F:$F, 0)) &amp; "; "  &amp; INDEX('Health Data'!$E:$E, MATCH($B22, 'Health Data'!$F:$F, 0))</f>
        <v>Respiratory Toxicity (inhalation); Liver Toxicity (dermal); U.S. EPA, 2026, 13243348 and NIEHS, 2025, 13049126 (inhalation); Umemara, 1996, 4912371 (dermal)</v>
      </c>
      <c r="D22" s="217">
        <f>INDEX('Health Data'!$G:$G,MATCH(B22,'Health Data'!$F:$F,0))</f>
        <v>0.45</v>
      </c>
      <c r="E22" s="178" t="s">
        <v>100</v>
      </c>
      <c r="F22" s="193">
        <f>INDEX('Health Data'!$H:$H,MATCH(B22,'Health Data'!$F:$F,0))</f>
        <v>30</v>
      </c>
      <c r="G22" s="191">
        <f>IFERROR($D$22/$H$10,"Data not available")</f>
        <v>16399.319017379679</v>
      </c>
      <c r="H22" s="192"/>
      <c r="I22" s="218"/>
      <c r="J22" s="218"/>
      <c r="K22" s="219" t="str">
        <f>IFERROR(G23*$G$4,"")</f>
        <v/>
      </c>
      <c r="L22" s="220" t="str">
        <f>IFERROR(H23*$G$4,"")</f>
        <v/>
      </c>
      <c r="M22" s="221"/>
      <c r="N22" s="175" t="s">
        <v>117</v>
      </c>
      <c r="O22" s="176" t="str">
        <f>INDEX('Health Data'!$D:$D, MATCH($B22, 'Health Data'!$F:$F, 0)) &amp; "; "  &amp; INDEX('Health Data'!$E:$E, MATCH($B22, 'Health Data'!$F:$F, 0))</f>
        <v>Respiratory Toxicity (inhalation); Liver Toxicity (dermal); U.S. EPA, 2026, 13243348 and NIEHS, 2025, 13049126 (inhalation); Umemara, 1996, 4912371 (dermal)</v>
      </c>
      <c r="P22" s="222">
        <f>INDEX('Health Data'!$G:$G,MATCH(N22,'Health Data'!$F:$F,0))</f>
        <v>0.45</v>
      </c>
      <c r="Q22" s="223" t="s">
        <v>101</v>
      </c>
      <c r="R22" s="224">
        <f>INDEX('Health Data'!$H:$H,MATCH(N22,'Health Data'!$F:$F,0))</f>
        <v>30</v>
      </c>
      <c r="S22" s="225" t="str">
        <f>IFERROR($P$22/$T$10,"Data not available")</f>
        <v>Data not available</v>
      </c>
      <c r="T22" s="226"/>
      <c r="U22" s="218"/>
      <c r="V22" s="218"/>
      <c r="W22" s="218"/>
      <c r="X22" s="175" t="s">
        <v>117</v>
      </c>
      <c r="Y22" s="189" t="str">
        <f>INDEX('Health Data'!$D:$D, MATCH($B22, 'Health Data'!$F:$F, 0)) &amp; "; "  &amp; INDEX('Health Data'!$E:$E, MATCH($B22, 'Health Data'!$F:$F, 0))</f>
        <v>Respiratory Toxicity (inhalation); Liver Toxicity (dermal); U.S. EPA, 2026, 13243348 and NIEHS, 2025, 13049126 (inhalation); Umemara, 1996, 4912371 (dermal)</v>
      </c>
      <c r="Z22" s="227">
        <f>INDEX('Health Data'!$G:$G,MATCH(X22,'Health Data'!$F:$F,0))</f>
        <v>0.45</v>
      </c>
      <c r="AA22" s="128" t="s">
        <v>100</v>
      </c>
      <c r="AB22" s="193">
        <f>INDEX('Health Data'!$H:$H,MATCH(X22,'Health Data'!$F:$F,0))</f>
        <v>30</v>
      </c>
      <c r="AC22" s="228">
        <f>IFERROR($Z$22/$AD$10,"Data not available")</f>
        <v>72106.929419928987</v>
      </c>
      <c r="AD22" s="229"/>
      <c r="AE22" s="218"/>
      <c r="AF22" s="218"/>
      <c r="AG22" s="218"/>
      <c r="AH22" s="175" t="s">
        <v>117</v>
      </c>
      <c r="AI22" s="189" t="str">
        <f>INDEX('Health Data'!$D:$D, MATCH(AH22, 'Health Data'!$F:$F, 0)) &amp; "; "  &amp; INDEX('Health Data'!$E:$E, MATCH($B22, 'Health Data'!$F:$F, 0))</f>
        <v>Respiratory Toxicity (inhalation); Liver Toxicity (dermal); U.S. EPA, 2026, 13243348 and NIEHS, 2025, 13049126 (inhalation); Umemara, 1996, 4912371 (dermal)</v>
      </c>
      <c r="AJ22" s="190">
        <f>INDEX('Health Data'!$I:$I,MATCH(AH22,'Health Data'!$F:$F,0))</f>
        <v>11</v>
      </c>
      <c r="AK22" s="128" t="s">
        <v>100</v>
      </c>
      <c r="AL22" s="193">
        <f>INDEX('Health Data'!$J:$J,MATCH(AH22,'Health Data'!$F:$F,0))</f>
        <v>30</v>
      </c>
      <c r="AM22" s="194" t="str">
        <f>IFERROR(AJ22/$AM$10,"Data not available")</f>
        <v>Data not available</v>
      </c>
    </row>
    <row r="23" spans="1:40" s="241" customFormat="1" ht="15.75" thickBot="1" x14ac:dyDescent="0.3">
      <c r="A23" s="55"/>
      <c r="B23" s="175"/>
      <c r="C23" s="195"/>
      <c r="D23" s="230"/>
      <c r="E23" s="141" t="s">
        <v>101</v>
      </c>
      <c r="F23" s="208">
        <f>INDEX('Health Data'!$H:$H,MATCH(B22,'Health Data'!$F:$F,0))</f>
        <v>30</v>
      </c>
      <c r="G23" s="206">
        <f>IFERROR($D$22/$H$11,"Data not available")</f>
        <v>16399.319017379679</v>
      </c>
      <c r="H23" s="207"/>
      <c r="I23" s="218"/>
      <c r="J23" s="218"/>
      <c r="K23" s="231" t="str">
        <f>IFERROR(G22*$G$4,"")</f>
        <v/>
      </c>
      <c r="L23" s="232" t="str">
        <f>IFERROR(H22*$G$4,"")</f>
        <v/>
      </c>
      <c r="M23" s="221"/>
      <c r="N23" s="175"/>
      <c r="O23" s="195"/>
      <c r="P23" s="233"/>
      <c r="Q23" s="234" t="s">
        <v>100</v>
      </c>
      <c r="R23" s="235">
        <f>INDEX('Health Data'!$H:$H,MATCH(N22,'Health Data'!$F:$F,0))</f>
        <v>30</v>
      </c>
      <c r="S23" s="236" t="str">
        <f>IFERROR($P$22/$T$11,"Data not available")</f>
        <v>Data not available</v>
      </c>
      <c r="T23" s="237"/>
      <c r="U23" s="218"/>
      <c r="V23" s="218"/>
      <c r="W23" s="218"/>
      <c r="X23" s="175"/>
      <c r="Y23" s="195"/>
      <c r="Z23" s="238"/>
      <c r="AA23" s="141" t="s">
        <v>101</v>
      </c>
      <c r="AB23" s="208">
        <f>INDEX('Health Data'!$H:$H,MATCH(X22,'Health Data'!$F:$F,0))</f>
        <v>30</v>
      </c>
      <c r="AC23" s="239">
        <f>IFERROR($Z$22/$AD$11,"Data not available")</f>
        <v>72106.929419928987</v>
      </c>
      <c r="AD23" s="240"/>
      <c r="AE23" s="218"/>
      <c r="AF23" s="218"/>
      <c r="AG23" s="218"/>
      <c r="AH23" s="175"/>
      <c r="AI23" s="195"/>
      <c r="AJ23" s="205"/>
      <c r="AK23" s="141" t="s">
        <v>101</v>
      </c>
      <c r="AL23" s="208">
        <f>INDEX('Health Data'!$J:$J,MATCH(AH22,'Health Data'!$F:$F,0))</f>
        <v>30</v>
      </c>
      <c r="AM23" s="209" t="str">
        <f>IFERROR(AJ22/$AM$11, "Data not available")</f>
        <v>Data not available</v>
      </c>
    </row>
    <row r="24" spans="1:40" s="55" customFormat="1" x14ac:dyDescent="0.25">
      <c r="B24" s="145"/>
      <c r="C24" s="75"/>
      <c r="D24" s="53"/>
      <c r="E24" s="210"/>
      <c r="F24" s="211"/>
      <c r="G24" s="182"/>
      <c r="H24" s="182"/>
      <c r="I24" s="182"/>
      <c r="J24" s="182"/>
      <c r="O24" s="75"/>
      <c r="P24" s="53"/>
      <c r="Q24" s="210"/>
      <c r="R24" s="211"/>
      <c r="S24" s="182"/>
      <c r="T24" s="182"/>
      <c r="U24" s="182"/>
      <c r="V24" s="182"/>
      <c r="W24" s="182"/>
      <c r="Y24" s="75"/>
      <c r="Z24" s="53"/>
      <c r="AA24" s="210"/>
      <c r="AB24" s="211"/>
      <c r="AC24" s="182"/>
      <c r="AD24" s="182"/>
      <c r="AE24" s="182"/>
      <c r="AF24" s="182"/>
      <c r="AG24" s="182"/>
      <c r="AI24" s="75"/>
      <c r="AJ24" s="53"/>
      <c r="AK24" s="53"/>
      <c r="AL24" s="211"/>
      <c r="AM24" s="53"/>
      <c r="AN24" s="182"/>
    </row>
    <row r="25" spans="1:40" s="55" customFormat="1" ht="39.75" customHeight="1" thickBot="1" x14ac:dyDescent="0.3">
      <c r="B25" s="145"/>
      <c r="C25" s="147" t="s">
        <v>118</v>
      </c>
      <c r="D25" s="147"/>
      <c r="E25" s="212"/>
      <c r="F25" s="148"/>
      <c r="G25" s="148"/>
      <c r="H25" s="148"/>
      <c r="I25" s="213"/>
      <c r="J25" s="213"/>
      <c r="K25" s="148"/>
      <c r="L25" s="148"/>
      <c r="M25" s="213"/>
      <c r="N25" s="213"/>
      <c r="O25" s="147" t="s">
        <v>118</v>
      </c>
      <c r="P25" s="147"/>
      <c r="Q25" s="212"/>
      <c r="R25" s="148"/>
      <c r="S25" s="148"/>
      <c r="T25" s="148"/>
      <c r="U25" s="213"/>
      <c r="V25" s="213"/>
      <c r="W25" s="213"/>
      <c r="X25" s="213"/>
      <c r="Y25" s="147" t="s">
        <v>118</v>
      </c>
      <c r="Z25" s="147"/>
      <c r="AA25" s="212"/>
      <c r="AB25" s="148"/>
      <c r="AC25" s="148"/>
      <c r="AD25" s="148"/>
      <c r="AE25" s="213"/>
      <c r="AF25" s="213"/>
      <c r="AG25" s="213"/>
      <c r="AH25" s="213"/>
      <c r="AI25" s="147" t="s">
        <v>119</v>
      </c>
      <c r="AJ25" s="147"/>
      <c r="AK25" s="147"/>
      <c r="AL25" s="148"/>
      <c r="AM25" s="146"/>
    </row>
    <row r="26" spans="1:40" s="55" customFormat="1" ht="25.5" x14ac:dyDescent="0.25">
      <c r="B26" s="145"/>
      <c r="C26" s="149" t="s">
        <v>104</v>
      </c>
      <c r="D26" s="93" t="s">
        <v>105</v>
      </c>
      <c r="E26" s="150" t="s">
        <v>72</v>
      </c>
      <c r="F26" s="92" t="s">
        <v>106</v>
      </c>
      <c r="G26" s="149" t="s">
        <v>109</v>
      </c>
      <c r="H26" s="151"/>
      <c r="I26" s="97"/>
      <c r="J26" s="97"/>
      <c r="K26" s="152" t="str">
        <f>_xlfn.CONCAT("Respirator Scenario: APF of ",$G$4)</f>
        <v>Respirator Scenario: APF of ONU</v>
      </c>
      <c r="L26" s="214"/>
      <c r="M26" s="154"/>
      <c r="N26" s="97"/>
      <c r="O26" s="149" t="s">
        <v>104</v>
      </c>
      <c r="P26" s="93" t="s">
        <v>105</v>
      </c>
      <c r="Q26" s="150" t="s">
        <v>72</v>
      </c>
      <c r="R26" s="92" t="s">
        <v>106</v>
      </c>
      <c r="S26" s="149" t="s">
        <v>109</v>
      </c>
      <c r="T26" s="151"/>
      <c r="U26" s="97"/>
      <c r="V26" s="97"/>
      <c r="W26" s="97"/>
      <c r="X26" s="97"/>
      <c r="Y26" s="149" t="s">
        <v>104</v>
      </c>
      <c r="Z26" s="93" t="s">
        <v>105</v>
      </c>
      <c r="AA26" s="150" t="s">
        <v>72</v>
      </c>
      <c r="AB26" s="92" t="s">
        <v>106</v>
      </c>
      <c r="AC26" s="149" t="s">
        <v>109</v>
      </c>
      <c r="AD26" s="151"/>
      <c r="AE26" s="97"/>
      <c r="AF26" s="97"/>
      <c r="AG26" s="97"/>
      <c r="AH26" s="97"/>
      <c r="AI26" s="149" t="s">
        <v>104</v>
      </c>
      <c r="AJ26" s="93" t="s">
        <v>108</v>
      </c>
      <c r="AK26" s="150" t="s">
        <v>72</v>
      </c>
      <c r="AL26" s="151" t="s">
        <v>106</v>
      </c>
      <c r="AM26" s="155" t="s">
        <v>109</v>
      </c>
    </row>
    <row r="27" spans="1:40" s="55" customFormat="1" ht="15.75" thickBot="1" x14ac:dyDescent="0.3">
      <c r="B27" s="145"/>
      <c r="C27" s="157"/>
      <c r="D27" s="158"/>
      <c r="E27" s="159"/>
      <c r="F27" s="160"/>
      <c r="G27" s="161" t="str">
        <f>_xlfn.CONCAT($E$4," MOE")</f>
        <v>ONU MOE</v>
      </c>
      <c r="H27" s="162"/>
      <c r="I27" s="97"/>
      <c r="J27" s="97"/>
      <c r="K27" s="163" t="s">
        <v>110</v>
      </c>
      <c r="L27" s="164" t="s">
        <v>111</v>
      </c>
      <c r="M27" s="165"/>
      <c r="N27" s="97"/>
      <c r="O27" s="157"/>
      <c r="P27" s="107"/>
      <c r="Q27" s="167"/>
      <c r="R27" s="168"/>
      <c r="S27" s="169" t="str">
        <f>_xlfn.CONCAT($E$4," MOE")</f>
        <v>ONU MOE</v>
      </c>
      <c r="T27" s="170"/>
      <c r="U27" s="97"/>
      <c r="V27" s="97"/>
      <c r="W27" s="97"/>
      <c r="X27" s="97"/>
      <c r="Y27" s="171"/>
      <c r="Z27" s="101"/>
      <c r="AA27" s="172"/>
      <c r="AB27" s="160"/>
      <c r="AC27" s="215" t="str">
        <f>_xlfn.CONCAT($E$4," MOE")</f>
        <v>ONU MOE</v>
      </c>
      <c r="AD27" s="216"/>
      <c r="AE27" s="97"/>
      <c r="AF27" s="97"/>
      <c r="AG27" s="97"/>
      <c r="AH27" s="97"/>
      <c r="AI27" s="171"/>
      <c r="AJ27" s="101"/>
      <c r="AK27" s="172"/>
      <c r="AL27" s="173"/>
      <c r="AM27" s="174" t="s">
        <v>112</v>
      </c>
    </row>
    <row r="28" spans="1:40" s="55" customFormat="1" ht="35.25" customHeight="1" x14ac:dyDescent="0.25">
      <c r="B28" s="175" t="s">
        <v>120</v>
      </c>
      <c r="C28" s="176" t="str">
        <f>INDEX('Health Data'!$D:$D, MATCH($B28, 'Health Data'!$F:$F, 0)) &amp; "; "  &amp; INDEX('Health Data'!$E:$E, MATCH($B28, 'Health Data'!$F:$F, 0))</f>
        <v>Respiratory Toxicity (inhalation); Liver Toxicity (dermal); U.S. EPA, 2026, 13243348 and NIEHS, 2025, 13049126 (inhalation); Umemara, 1996, 4912371 (dermal)</v>
      </c>
      <c r="D28" s="177">
        <f>INDEX('Health Data'!$G:$G,MATCH(B28,'Health Data'!$F:$F,0))</f>
        <v>0.45</v>
      </c>
      <c r="E28" s="178" t="s">
        <v>100</v>
      </c>
      <c r="F28" s="193">
        <f>INDEX('Health Data'!$H:$H,MATCH(B28,'Health Data'!$F:$F,0))</f>
        <v>30</v>
      </c>
      <c r="G28" s="191">
        <f>IFERROR($D$28/$I$10,"Data not available")</f>
        <v>17558.204227941176</v>
      </c>
      <c r="H28" s="192"/>
      <c r="I28" s="182"/>
      <c r="J28" s="182"/>
      <c r="K28" s="242" t="str">
        <f>IFERROR(G29*$G$4,"")</f>
        <v/>
      </c>
      <c r="L28" s="243" t="str">
        <f>IFERROR(H29*$G$4,"")</f>
        <v/>
      </c>
      <c r="M28" s="185"/>
      <c r="N28" s="175" t="s">
        <v>120</v>
      </c>
      <c r="O28" s="176" t="str">
        <f>INDEX('Health Data'!$D:$D, MATCH($B28, 'Health Data'!$F:$F, 0)) &amp; "; "  &amp; INDEX('Health Data'!$E:$E, MATCH($B28, 'Health Data'!$F:$F, 0))</f>
        <v>Respiratory Toxicity (inhalation); Liver Toxicity (dermal); U.S. EPA, 2026, 13243348 and NIEHS, 2025, 13049126 (inhalation); Umemara, 1996, 4912371 (dermal)</v>
      </c>
      <c r="P28" s="244">
        <f>INDEX('Health Data'!$G:$G,MATCH(N28,'Health Data'!$F:$F,0))</f>
        <v>0.45</v>
      </c>
      <c r="Q28" s="223" t="s">
        <v>101</v>
      </c>
      <c r="R28" s="224">
        <f>INDEX('Health Data'!$H:$H,MATCH(N28,'Health Data'!$F:$F,0))</f>
        <v>30</v>
      </c>
      <c r="S28" s="245" t="str">
        <f>IFERROR($P$28/$U$10,"Data not available")</f>
        <v>Data not available</v>
      </c>
      <c r="T28" s="246"/>
      <c r="U28" s="182"/>
      <c r="V28" s="182"/>
      <c r="W28" s="182"/>
      <c r="X28" s="175" t="s">
        <v>120</v>
      </c>
      <c r="Y28" s="189" t="str">
        <f>INDEX('Health Data'!$D:$D, MATCH($B28, 'Health Data'!$F:$F, 0)) &amp; "; "  &amp; INDEX('Health Data'!$E:$E, MATCH($B28, 'Health Data'!$F:$F, 0))</f>
        <v>Respiratory Toxicity (inhalation); Liver Toxicity (dermal); U.S. EPA, 2026, 13243348 and NIEHS, 2025, 13049126 (inhalation); Umemara, 1996, 4912371 (dermal)</v>
      </c>
      <c r="Z28" s="190">
        <f>INDEX('Health Data'!$G:$G,MATCH(X28,'Health Data'!$F:$F,0))</f>
        <v>0.45</v>
      </c>
      <c r="AA28" s="128" t="s">
        <v>100</v>
      </c>
      <c r="AB28" s="193">
        <f>INDEX('Health Data'!$H:$H,MATCH(X28,'Health Data'!$F:$F,0))</f>
        <v>30</v>
      </c>
      <c r="AC28" s="247">
        <f>IFERROR($Z$28/$AE$10,"Data not available")</f>
        <v>77048.388987628699</v>
      </c>
      <c r="AD28" s="248"/>
      <c r="AE28" s="182"/>
      <c r="AF28" s="182"/>
      <c r="AG28" s="182"/>
      <c r="AH28" s="175" t="s">
        <v>120</v>
      </c>
      <c r="AI28" s="189" t="str">
        <f>INDEX('Health Data'!$D:$D, MATCH(AH28, 'Health Data'!$F:$F, 0)) &amp; "; "  &amp; INDEX('Health Data'!$E:$E, MATCH($B28, 'Health Data'!$F:$F, 0))</f>
        <v>Respiratory Toxicity (inhalation); Liver Toxicity (dermal); U.S. EPA, 2026, 13243348 and NIEHS, 2025, 13049126 (inhalation); Umemara, 1996, 4912371 (dermal)</v>
      </c>
      <c r="AJ28" s="190">
        <f>INDEX('Health Data'!$I:$I,MATCH(AH28,'Health Data'!$F:$F,0))</f>
        <v>11</v>
      </c>
      <c r="AK28" s="128" t="s">
        <v>100</v>
      </c>
      <c r="AL28" s="193">
        <f>INDEX('Health Data'!$J:$J,MATCH(AH28,'Health Data'!$F:$F,0))</f>
        <v>30</v>
      </c>
      <c r="AM28" s="194" t="str">
        <f>IFERROR(AJ28/$AN$10,"Data not available")</f>
        <v>Data not available</v>
      </c>
    </row>
    <row r="29" spans="1:40" s="241" customFormat="1" ht="35.25" customHeight="1" thickBot="1" x14ac:dyDescent="0.3">
      <c r="A29" s="55"/>
      <c r="B29" s="175"/>
      <c r="C29" s="195"/>
      <c r="D29" s="196"/>
      <c r="E29" s="141" t="s">
        <v>101</v>
      </c>
      <c r="F29" s="208">
        <f>INDEX('Health Data'!$H:$H,MATCH(B28,'Health Data'!$F:$F,0))</f>
        <v>30</v>
      </c>
      <c r="G29" s="206">
        <f>IFERROR($D$28/$I$11,"Data not available")</f>
        <v>17558.204227941176</v>
      </c>
      <c r="H29" s="207"/>
      <c r="I29" s="182"/>
      <c r="J29" s="182"/>
      <c r="K29" s="200" t="str">
        <f>IFERROR(G28*$G$4,"")</f>
        <v/>
      </c>
      <c r="L29" s="201" t="str">
        <f>IFERROR(H28*$G$4,"")</f>
        <v/>
      </c>
      <c r="M29" s="185"/>
      <c r="N29" s="175"/>
      <c r="O29" s="195"/>
      <c r="P29" s="202"/>
      <c r="Q29" s="234" t="s">
        <v>100</v>
      </c>
      <c r="R29" s="235">
        <f>INDEX('Health Data'!$H:$H,MATCH(N28,'Health Data'!$F:$F,0))</f>
        <v>30</v>
      </c>
      <c r="S29" s="249" t="str">
        <f>IFERROR($P$28/$U$11,"Data not available")</f>
        <v>Data not available</v>
      </c>
      <c r="T29" s="250"/>
      <c r="U29" s="182"/>
      <c r="V29" s="182"/>
      <c r="W29" s="182"/>
      <c r="X29" s="175"/>
      <c r="Y29" s="195"/>
      <c r="Z29" s="205"/>
      <c r="AA29" s="141" t="s">
        <v>101</v>
      </c>
      <c r="AB29" s="208">
        <f>INDEX('Health Data'!$H:$H,MATCH(X28,'Health Data'!$F:$F,0))</f>
        <v>30</v>
      </c>
      <c r="AC29" s="251">
        <f>IFERROR($Z$28/$AE$11,"Data not available")</f>
        <v>77048.388987628699</v>
      </c>
      <c r="AD29" s="252"/>
      <c r="AE29" s="182"/>
      <c r="AF29" s="182"/>
      <c r="AG29" s="182"/>
      <c r="AH29" s="175"/>
      <c r="AI29" s="195"/>
      <c r="AJ29" s="205"/>
      <c r="AK29" s="141" t="s">
        <v>101</v>
      </c>
      <c r="AL29" s="208">
        <f>INDEX('Health Data'!$J:$J,MATCH(AH28,'Health Data'!$F:$F,0))</f>
        <v>30</v>
      </c>
      <c r="AM29" s="209" t="str">
        <f>IFERROR(AJ28/$AN$11, "Data not available")</f>
        <v>Data not available</v>
      </c>
    </row>
    <row r="30" spans="1:40" s="241" customFormat="1" x14ac:dyDescent="0.25">
      <c r="B30" s="83"/>
      <c r="C30" s="86"/>
      <c r="D30" s="210"/>
      <c r="E30" s="182"/>
      <c r="F30" s="53"/>
      <c r="G30" s="182"/>
      <c r="H30" s="253"/>
      <c r="I30" s="253"/>
      <c r="J30" s="253"/>
      <c r="O30" s="86"/>
      <c r="P30" s="210"/>
      <c r="Q30" s="182"/>
      <c r="R30" s="53"/>
      <c r="S30" s="182"/>
      <c r="T30" s="253"/>
      <c r="U30" s="253"/>
      <c r="V30" s="253"/>
      <c r="W30" s="253"/>
      <c r="Y30" s="86"/>
      <c r="Z30" s="210"/>
      <c r="AA30" s="182"/>
      <c r="AB30" s="53"/>
      <c r="AC30" s="182"/>
      <c r="AD30" s="253"/>
      <c r="AE30" s="253"/>
      <c r="AF30" s="253"/>
      <c r="AG30" s="253"/>
      <c r="AI30" s="86"/>
      <c r="AJ30" s="86"/>
      <c r="AK30" s="86"/>
      <c r="AL30" s="182"/>
      <c r="AM30" s="210"/>
      <c r="AN30" s="253"/>
    </row>
    <row r="31" spans="1:40" s="241" customFormat="1" x14ac:dyDescent="0.25">
      <c r="B31" s="83"/>
      <c r="C31" s="86"/>
      <c r="D31" s="210"/>
      <c r="E31" s="182"/>
      <c r="F31" s="53"/>
      <c r="G31" s="182"/>
      <c r="H31" s="253"/>
      <c r="J31" s="253"/>
      <c r="O31" s="86"/>
      <c r="P31" s="210"/>
      <c r="Q31" s="182"/>
      <c r="R31" s="53"/>
      <c r="S31" s="182"/>
      <c r="T31" s="253"/>
      <c r="U31" s="253"/>
      <c r="V31" s="253"/>
      <c r="W31" s="253"/>
      <c r="Y31" s="86"/>
      <c r="Z31" s="210"/>
      <c r="AA31" s="182"/>
      <c r="AB31" s="53"/>
      <c r="AC31" s="182"/>
      <c r="AD31" s="253"/>
      <c r="AE31" s="253"/>
      <c r="AF31" s="253"/>
      <c r="AG31" s="253"/>
      <c r="AI31" s="86"/>
      <c r="AJ31" s="86"/>
      <c r="AK31" s="86"/>
      <c r="AL31" s="182"/>
      <c r="AM31" s="210"/>
      <c r="AN31" s="253"/>
    </row>
    <row r="32" spans="1:40" s="241" customFormat="1" ht="15.75" thickBot="1" x14ac:dyDescent="0.3">
      <c r="B32" s="145"/>
      <c r="C32" s="75"/>
      <c r="D32" s="53"/>
      <c r="E32" s="210"/>
      <c r="F32" s="253"/>
      <c r="G32" s="182"/>
      <c r="H32" s="182"/>
      <c r="J32" s="182"/>
      <c r="O32" s="75"/>
      <c r="P32" s="53"/>
      <c r="Q32" s="210"/>
      <c r="R32" s="253"/>
      <c r="S32" s="182"/>
      <c r="T32" s="182"/>
      <c r="U32" s="182"/>
      <c r="V32" s="182"/>
      <c r="W32" s="182"/>
      <c r="Y32" s="75"/>
      <c r="Z32" s="53"/>
      <c r="AA32" s="210"/>
      <c r="AB32" s="253"/>
      <c r="AC32" s="182"/>
      <c r="AD32" s="182"/>
      <c r="AE32" s="182"/>
      <c r="AF32" s="182"/>
      <c r="AG32" s="182"/>
      <c r="AI32" s="75"/>
      <c r="AJ32" s="75"/>
      <c r="AK32" s="75"/>
      <c r="AL32" s="210"/>
      <c r="AM32" s="53"/>
      <c r="AN32" s="182"/>
    </row>
    <row r="33" spans="1:41" s="241" customFormat="1" ht="21" x14ac:dyDescent="0.25">
      <c r="B33" s="54"/>
      <c r="C33" s="146" t="s">
        <v>121</v>
      </c>
      <c r="D33" s="55"/>
      <c r="E33" s="213"/>
      <c r="F33" s="53"/>
      <c r="G33" s="254"/>
      <c r="H33" s="254"/>
      <c r="J33" s="97"/>
      <c r="K33" s="152" t="str">
        <f>_xlfn.CONCAT("Respirator Scenario: APF of ",$G$4)</f>
        <v>Respirator Scenario: APF of ONU</v>
      </c>
      <c r="L33" s="153"/>
      <c r="M33" s="255"/>
      <c r="N33" s="97"/>
      <c r="O33" s="146" t="s">
        <v>121</v>
      </c>
      <c r="P33" s="55"/>
      <c r="Q33" s="213"/>
      <c r="R33" s="53"/>
      <c r="S33" s="254"/>
      <c r="T33" s="254"/>
      <c r="U33" s="97"/>
      <c r="V33" s="97"/>
      <c r="W33" s="97"/>
      <c r="X33" s="97"/>
      <c r="Y33" s="146" t="s">
        <v>121</v>
      </c>
      <c r="Z33" s="55"/>
      <c r="AA33" s="213"/>
      <c r="AB33" s="53"/>
      <c r="AC33" s="254"/>
      <c r="AD33" s="254"/>
      <c r="AE33" s="97"/>
      <c r="AF33" s="97"/>
      <c r="AG33" s="97"/>
      <c r="AH33" s="97"/>
      <c r="AI33" s="146" t="s">
        <v>121</v>
      </c>
      <c r="AJ33" s="146"/>
      <c r="AL33" s="213"/>
      <c r="AM33" s="97"/>
      <c r="AN33" s="213"/>
    </row>
    <row r="34" spans="1:41" s="55" customFormat="1" x14ac:dyDescent="0.25">
      <c r="B34" s="145"/>
      <c r="C34" s="256" t="s">
        <v>122</v>
      </c>
      <c r="D34" s="257"/>
      <c r="E34" s="257"/>
      <c r="F34" s="258"/>
      <c r="G34" s="259"/>
      <c r="H34" s="75"/>
      <c r="J34" s="259"/>
      <c r="K34" s="75"/>
      <c r="L34" s="75"/>
      <c r="M34" s="75"/>
      <c r="N34" s="75"/>
      <c r="O34" s="256" t="s">
        <v>122</v>
      </c>
      <c r="P34" s="257"/>
      <c r="Q34" s="257"/>
      <c r="R34" s="258"/>
      <c r="S34" s="259"/>
      <c r="T34" s="75"/>
      <c r="U34" s="259"/>
      <c r="V34" s="259"/>
      <c r="W34" s="259"/>
      <c r="X34" s="75"/>
      <c r="Y34" s="256" t="s">
        <v>122</v>
      </c>
      <c r="Z34" s="257"/>
      <c r="AA34" s="257"/>
      <c r="AB34" s="258"/>
      <c r="AC34" s="259"/>
      <c r="AD34" s="75"/>
      <c r="AE34" s="259"/>
      <c r="AF34" s="259"/>
      <c r="AG34" s="259"/>
      <c r="AH34" s="75"/>
      <c r="AI34" s="256" t="s">
        <v>123</v>
      </c>
      <c r="AJ34" s="257"/>
      <c r="AK34" s="260"/>
      <c r="AL34" s="258"/>
      <c r="AM34" s="54"/>
      <c r="AN34" s="54"/>
      <c r="AO34" s="53"/>
    </row>
    <row r="35" spans="1:41" s="55" customFormat="1" x14ac:dyDescent="0.25">
      <c r="B35" s="145"/>
      <c r="C35" s="144"/>
      <c r="D35" s="257"/>
      <c r="E35" s="257"/>
      <c r="F35" s="258"/>
      <c r="G35" s="259"/>
      <c r="H35" s="75"/>
      <c r="J35" s="259"/>
      <c r="K35" s="75"/>
      <c r="L35" s="75"/>
      <c r="M35" s="75"/>
      <c r="N35" s="75"/>
      <c r="O35" s="144"/>
      <c r="P35" s="257"/>
      <c r="Q35" s="257"/>
      <c r="R35" s="258"/>
      <c r="S35" s="259"/>
      <c r="T35" s="75"/>
      <c r="U35" s="259"/>
      <c r="V35" s="259"/>
      <c r="W35" s="259"/>
      <c r="X35" s="75"/>
      <c r="Y35" s="144"/>
      <c r="Z35" s="257"/>
      <c r="AA35" s="257"/>
      <c r="AB35" s="258"/>
      <c r="AC35" s="259"/>
      <c r="AD35" s="75"/>
      <c r="AE35" s="259"/>
      <c r="AF35" s="259"/>
      <c r="AG35" s="259"/>
      <c r="AH35" s="75"/>
      <c r="AI35" s="144"/>
      <c r="AJ35" s="257"/>
      <c r="AK35" s="260"/>
      <c r="AL35" s="258"/>
      <c r="AM35" s="54"/>
      <c r="AN35" s="54"/>
      <c r="AO35" s="53"/>
    </row>
    <row r="36" spans="1:41" s="241" customFormat="1" x14ac:dyDescent="0.25">
      <c r="A36" s="55"/>
      <c r="B36" s="56"/>
      <c r="C36" s="53"/>
      <c r="D36" s="54"/>
      <c r="E36" s="53"/>
      <c r="F36" s="53"/>
      <c r="G36" s="53"/>
      <c r="H36" s="53"/>
      <c r="J36" s="53"/>
      <c r="K36" s="53"/>
      <c r="L36" s="53"/>
      <c r="M36" s="53"/>
      <c r="N36" s="53"/>
      <c r="O36" s="53"/>
      <c r="P36" s="54"/>
      <c r="Q36" s="53"/>
      <c r="R36" s="53"/>
      <c r="S36" s="53"/>
      <c r="T36" s="53"/>
      <c r="U36" s="53"/>
      <c r="V36" s="53"/>
      <c r="W36" s="53"/>
      <c r="X36" s="53"/>
      <c r="Y36" s="53"/>
      <c r="Z36" s="54"/>
      <c r="AA36" s="53"/>
      <c r="AB36" s="53"/>
      <c r="AC36" s="53"/>
      <c r="AD36" s="53"/>
      <c r="AE36" s="53"/>
      <c r="AF36" s="53"/>
      <c r="AG36" s="53"/>
      <c r="AH36" s="53"/>
      <c r="AI36" s="53"/>
      <c r="AJ36" s="53"/>
      <c r="AK36" s="53"/>
      <c r="AL36" s="53"/>
      <c r="AM36" s="53"/>
      <c r="AN36" s="55"/>
    </row>
    <row r="37" spans="1:41" s="241" customFormat="1" x14ac:dyDescent="0.25">
      <c r="B37" s="54"/>
      <c r="C37" s="55"/>
      <c r="D37" s="54"/>
      <c r="E37" s="53"/>
      <c r="F37" s="53"/>
      <c r="G37" s="53"/>
      <c r="H37" s="53"/>
      <c r="J37" s="53"/>
      <c r="K37" s="53"/>
      <c r="L37" s="53"/>
      <c r="M37" s="53"/>
      <c r="N37" s="53"/>
      <c r="O37" s="53"/>
      <c r="P37" s="54"/>
      <c r="Q37" s="53"/>
      <c r="R37" s="53"/>
      <c r="S37" s="53"/>
      <c r="T37" s="53"/>
      <c r="U37" s="53"/>
      <c r="V37" s="53"/>
      <c r="W37" s="53"/>
      <c r="X37" s="53"/>
      <c r="Y37" s="53"/>
      <c r="Z37" s="54"/>
      <c r="AA37" s="53"/>
      <c r="AB37" s="53"/>
      <c r="AC37" s="53"/>
      <c r="AD37" s="53"/>
      <c r="AE37" s="53"/>
      <c r="AF37" s="53"/>
      <c r="AG37" s="53"/>
      <c r="AH37" s="53"/>
      <c r="AI37" s="53"/>
      <c r="AJ37" s="53"/>
      <c r="AK37" s="53"/>
      <c r="AL37" s="53"/>
      <c r="AM37" s="55"/>
    </row>
    <row r="38" spans="1:41" s="55" customFormat="1" x14ac:dyDescent="0.25">
      <c r="A38" s="241"/>
      <c r="B38" s="54"/>
      <c r="C38" s="53"/>
      <c r="D38" s="54"/>
      <c r="E38" s="53"/>
      <c r="F38" s="53"/>
      <c r="G38" s="53"/>
      <c r="H38" s="53"/>
      <c r="J38" s="53"/>
      <c r="K38" s="53"/>
      <c r="L38" s="53"/>
      <c r="M38" s="53"/>
      <c r="N38" s="53"/>
      <c r="O38" s="53"/>
      <c r="P38" s="54"/>
      <c r="Q38" s="53"/>
      <c r="R38" s="53"/>
      <c r="S38" s="53"/>
      <c r="T38" s="53"/>
      <c r="U38" s="53"/>
      <c r="V38" s="53"/>
      <c r="W38" s="53"/>
      <c r="X38" s="53"/>
      <c r="Y38" s="53"/>
      <c r="Z38" s="54"/>
      <c r="AA38" s="53"/>
      <c r="AB38" s="53"/>
      <c r="AC38" s="53"/>
      <c r="AD38" s="53"/>
      <c r="AE38" s="53"/>
      <c r="AF38" s="53"/>
      <c r="AG38" s="53"/>
      <c r="AH38" s="53"/>
      <c r="AI38" s="53"/>
      <c r="AJ38" s="53"/>
      <c r="AK38" s="53"/>
      <c r="AL38" s="53"/>
      <c r="AM38" s="53"/>
    </row>
    <row r="39" spans="1:41" s="55" customFormat="1" x14ac:dyDescent="0.25">
      <c r="B39" s="54"/>
      <c r="C39" s="53"/>
      <c r="D39" s="54"/>
      <c r="E39" s="53"/>
      <c r="F39" s="53"/>
      <c r="G39" s="53"/>
      <c r="H39" s="53"/>
      <c r="J39" s="53"/>
      <c r="K39" s="53"/>
      <c r="L39" s="53"/>
      <c r="M39" s="53"/>
      <c r="N39" s="53"/>
      <c r="O39" s="53"/>
      <c r="P39" s="54"/>
      <c r="Q39" s="53"/>
      <c r="R39" s="53"/>
      <c r="S39" s="53"/>
      <c r="T39" s="53"/>
      <c r="U39" s="53"/>
      <c r="V39" s="53"/>
      <c r="W39" s="53"/>
      <c r="X39" s="53"/>
      <c r="Y39" s="53"/>
      <c r="Z39" s="54"/>
      <c r="AA39" s="53"/>
      <c r="AB39" s="53"/>
      <c r="AC39" s="53"/>
      <c r="AD39" s="53"/>
      <c r="AE39" s="53"/>
      <c r="AF39" s="53"/>
      <c r="AG39" s="53"/>
      <c r="AH39" s="53"/>
      <c r="AI39" s="53"/>
      <c r="AJ39" s="53"/>
      <c r="AK39" s="53"/>
      <c r="AL39" s="53"/>
      <c r="AM39" s="53"/>
    </row>
    <row r="40" spans="1:41" x14ac:dyDescent="0.25">
      <c r="A40" s="55"/>
    </row>
    <row r="46" spans="1:41" x14ac:dyDescent="0.25">
      <c r="H46" s="55"/>
      <c r="I46" s="55"/>
      <c r="J46" s="55"/>
      <c r="K46" s="55"/>
      <c r="L46" s="55"/>
      <c r="M46" s="55"/>
      <c r="N46" s="55"/>
      <c r="T46" s="55"/>
      <c r="U46" s="55"/>
      <c r="V46" s="55"/>
      <c r="W46" s="55"/>
      <c r="X46" s="55"/>
      <c r="AD46" s="55"/>
      <c r="AE46" s="55"/>
      <c r="AF46" s="55"/>
      <c r="AG46" s="55"/>
      <c r="AH46" s="55"/>
    </row>
    <row r="51" spans="1:39" x14ac:dyDescent="0.25">
      <c r="AI51" s="55"/>
      <c r="AJ51" s="55"/>
      <c r="AK51" s="55"/>
      <c r="AL51" s="55"/>
    </row>
    <row r="52" spans="1:39" x14ac:dyDescent="0.25">
      <c r="C52" s="55"/>
      <c r="D52" s="56"/>
      <c r="E52" s="55"/>
      <c r="F52" s="55"/>
      <c r="G52" s="55"/>
      <c r="O52" s="55"/>
      <c r="P52" s="56"/>
      <c r="Q52" s="55"/>
      <c r="R52" s="55"/>
      <c r="S52" s="55"/>
      <c r="Y52" s="55"/>
      <c r="Z52" s="56"/>
      <c r="AA52" s="55"/>
      <c r="AB52" s="55"/>
      <c r="AC52" s="55"/>
    </row>
    <row r="54" spans="1:39" x14ac:dyDescent="0.25">
      <c r="B54" s="56"/>
    </row>
    <row r="55" spans="1:39" x14ac:dyDescent="0.25">
      <c r="B55" s="261"/>
      <c r="AM55" s="55"/>
    </row>
    <row r="56" spans="1:39" x14ac:dyDescent="0.25">
      <c r="B56" s="261"/>
      <c r="H56" s="262"/>
      <c r="I56" s="262"/>
      <c r="J56" s="262"/>
      <c r="K56" s="262"/>
      <c r="L56" s="262"/>
      <c r="M56" s="262"/>
      <c r="N56" s="262"/>
      <c r="T56" s="262"/>
      <c r="U56" s="262"/>
      <c r="V56" s="262"/>
      <c r="W56" s="262"/>
      <c r="X56" s="262"/>
      <c r="AD56" s="262"/>
      <c r="AE56" s="262"/>
      <c r="AF56" s="262"/>
      <c r="AG56" s="262"/>
      <c r="AH56" s="262"/>
    </row>
    <row r="57" spans="1:39" s="55" customFormat="1" x14ac:dyDescent="0.25">
      <c r="A57" s="53"/>
      <c r="B57" s="261"/>
      <c r="C57" s="53"/>
      <c r="D57" s="54"/>
      <c r="E57" s="53"/>
      <c r="F57" s="53"/>
      <c r="G57" s="53"/>
      <c r="H57" s="262"/>
      <c r="I57" s="262"/>
      <c r="J57" s="262"/>
      <c r="K57" s="262"/>
      <c r="L57" s="262"/>
      <c r="M57" s="262"/>
      <c r="N57" s="262"/>
      <c r="O57" s="53"/>
      <c r="P57" s="54"/>
      <c r="Q57" s="53"/>
      <c r="R57" s="53"/>
      <c r="S57" s="53"/>
      <c r="T57" s="262"/>
      <c r="U57" s="262"/>
      <c r="V57" s="262"/>
      <c r="W57" s="262"/>
      <c r="X57" s="262"/>
      <c r="Y57" s="53"/>
      <c r="Z57" s="54"/>
      <c r="AA57" s="53"/>
      <c r="AB57" s="53"/>
      <c r="AC57" s="53"/>
      <c r="AD57" s="262"/>
      <c r="AE57" s="262"/>
      <c r="AF57" s="262"/>
      <c r="AG57" s="262"/>
      <c r="AH57" s="262"/>
      <c r="AI57" s="53"/>
      <c r="AJ57" s="53"/>
      <c r="AK57" s="53"/>
      <c r="AL57" s="53"/>
      <c r="AM57" s="53"/>
    </row>
    <row r="58" spans="1:39" x14ac:dyDescent="0.25">
      <c r="A58" s="55"/>
      <c r="B58" s="261"/>
      <c r="H58" s="263"/>
      <c r="I58" s="263"/>
      <c r="J58" s="263"/>
      <c r="K58" s="263"/>
      <c r="L58" s="263"/>
      <c r="M58" s="263"/>
      <c r="N58" s="263"/>
      <c r="T58" s="263"/>
      <c r="U58" s="263"/>
      <c r="V58" s="263"/>
      <c r="W58" s="263"/>
      <c r="X58" s="263"/>
      <c r="AD58" s="263"/>
      <c r="AE58" s="263"/>
      <c r="AF58" s="263"/>
      <c r="AG58" s="263"/>
      <c r="AH58" s="263"/>
    </row>
    <row r="59" spans="1:39" x14ac:dyDescent="0.25">
      <c r="B59" s="261"/>
      <c r="H59" s="263"/>
      <c r="I59" s="263"/>
      <c r="J59" s="263"/>
      <c r="K59" s="263"/>
      <c r="L59" s="263"/>
      <c r="M59" s="263"/>
      <c r="N59" s="263"/>
      <c r="T59" s="263"/>
      <c r="U59" s="263"/>
      <c r="V59" s="263"/>
      <c r="W59" s="263"/>
      <c r="X59" s="263"/>
      <c r="AD59" s="263"/>
      <c r="AE59" s="263"/>
      <c r="AF59" s="263"/>
      <c r="AG59" s="263"/>
      <c r="AH59" s="263"/>
    </row>
    <row r="60" spans="1:39" x14ac:dyDescent="0.25">
      <c r="B60" s="261"/>
    </row>
    <row r="61" spans="1:39" x14ac:dyDescent="0.25">
      <c r="B61" s="261"/>
      <c r="C61" s="264"/>
      <c r="D61" s="261"/>
      <c r="E61" s="264"/>
      <c r="O61" s="264"/>
      <c r="P61" s="261"/>
      <c r="Q61" s="264"/>
      <c r="Y61" s="264"/>
      <c r="Z61" s="261"/>
      <c r="AA61" s="264"/>
      <c r="AI61" s="263"/>
      <c r="AJ61" s="263"/>
      <c r="AK61" s="263"/>
      <c r="AL61" s="263"/>
    </row>
    <row r="62" spans="1:39" x14ac:dyDescent="0.25">
      <c r="B62" s="261"/>
      <c r="E62" s="265"/>
      <c r="F62" s="263"/>
      <c r="G62" s="262"/>
      <c r="Q62" s="265"/>
      <c r="R62" s="263"/>
      <c r="S62" s="262"/>
      <c r="AA62" s="265"/>
      <c r="AB62" s="263"/>
      <c r="AC62" s="262"/>
      <c r="AI62" s="263"/>
      <c r="AJ62" s="263"/>
      <c r="AK62" s="263"/>
      <c r="AL62" s="263"/>
    </row>
    <row r="64" spans="1:39" x14ac:dyDescent="0.25">
      <c r="AK64" s="54"/>
    </row>
    <row r="68" spans="37:37" x14ac:dyDescent="0.25">
      <c r="AK68" s="266"/>
    </row>
  </sheetData>
  <sheetProtection sheet="1" objects="1" scenarios="1" formatCells="0" formatColumns="0" formatRows="0" sort="0" autoFilter="0"/>
  <dataConsolidate link="1"/>
  <mergeCells count="148">
    <mergeCell ref="S29:T29"/>
    <mergeCell ref="G15:H15"/>
    <mergeCell ref="G17:H17"/>
    <mergeCell ref="G16:H16"/>
    <mergeCell ref="G21:H21"/>
    <mergeCell ref="G23:H23"/>
    <mergeCell ref="G22:H22"/>
    <mergeCell ref="G27:H27"/>
    <mergeCell ref="G29:H29"/>
    <mergeCell ref="P16:P17"/>
    <mergeCell ref="R20:R21"/>
    <mergeCell ref="S20:T20"/>
    <mergeCell ref="P22:P23"/>
    <mergeCell ref="R26:R27"/>
    <mergeCell ref="S26:T26"/>
    <mergeCell ref="G28:H28"/>
    <mergeCell ref="S15:T15"/>
    <mergeCell ref="S16:T16"/>
    <mergeCell ref="S17:T17"/>
    <mergeCell ref="S21:T21"/>
    <mergeCell ref="S22:T22"/>
    <mergeCell ref="S23:T23"/>
    <mergeCell ref="S27:T27"/>
    <mergeCell ref="S28:T28"/>
    <mergeCell ref="P28:P29"/>
    <mergeCell ref="S33:T33"/>
    <mergeCell ref="Z20:Z21"/>
    <mergeCell ref="X28:X29"/>
    <mergeCell ref="AH16:AH17"/>
    <mergeCell ref="X22:X23"/>
    <mergeCell ref="AH22:AH23"/>
    <mergeCell ref="AC26:AD26"/>
    <mergeCell ref="AI4:AJ4"/>
    <mergeCell ref="AJ8:AJ9"/>
    <mergeCell ref="AI10:AI11"/>
    <mergeCell ref="Z28:Z29"/>
    <mergeCell ref="AC33:AD33"/>
    <mergeCell ref="Y16:Y17"/>
    <mergeCell ref="Z16:Z17"/>
    <mergeCell ref="AA20:AA21"/>
    <mergeCell ref="AB20:AB21"/>
    <mergeCell ref="AC20:AD20"/>
    <mergeCell ref="Y22:Y23"/>
    <mergeCell ref="AC15:AD15"/>
    <mergeCell ref="AC17:AD17"/>
    <mergeCell ref="AC16:AD16"/>
    <mergeCell ref="AC21:AD21"/>
    <mergeCell ref="AC23:AD23"/>
    <mergeCell ref="AC27:AD27"/>
    <mergeCell ref="AC29:AD29"/>
    <mergeCell ref="AC28:AD28"/>
    <mergeCell ref="Z26:Z27"/>
    <mergeCell ref="Z22:Z23"/>
    <mergeCell ref="AA26:AA27"/>
    <mergeCell ref="AB26:AB27"/>
    <mergeCell ref="X16:X17"/>
    <mergeCell ref="Y20:Y21"/>
    <mergeCell ref="Z14:Z15"/>
    <mergeCell ref="AB5:AC5"/>
    <mergeCell ref="Y8:Y9"/>
    <mergeCell ref="Z8:Z9"/>
    <mergeCell ref="AA8:AA9"/>
    <mergeCell ref="AA14:AA15"/>
    <mergeCell ref="AB14:AB15"/>
    <mergeCell ref="AC14:AD14"/>
    <mergeCell ref="AC22:AD22"/>
    <mergeCell ref="AI8:AI9"/>
    <mergeCell ref="K26:L26"/>
    <mergeCell ref="K14:L14"/>
    <mergeCell ref="AI3:AJ3"/>
    <mergeCell ref="O8:O9"/>
    <mergeCell ref="G14:H14"/>
    <mergeCell ref="F14:F15"/>
    <mergeCell ref="N22:N23"/>
    <mergeCell ref="O22:O23"/>
    <mergeCell ref="O26:O27"/>
    <mergeCell ref="P26:P27"/>
    <mergeCell ref="O14:O15"/>
    <mergeCell ref="P14:P15"/>
    <mergeCell ref="Q14:Q15"/>
    <mergeCell ref="O16:O17"/>
    <mergeCell ref="R5:S5"/>
    <mergeCell ref="P8:P9"/>
    <mergeCell ref="Q8:Q9"/>
    <mergeCell ref="O10:O11"/>
    <mergeCell ref="Y10:Y11"/>
    <mergeCell ref="G2:G3"/>
    <mergeCell ref="AI2:AJ2"/>
    <mergeCell ref="Y26:Y27"/>
    <mergeCell ref="Y14:Y15"/>
    <mergeCell ref="K33:L33"/>
    <mergeCell ref="C14:C15"/>
    <mergeCell ref="E26:E27"/>
    <mergeCell ref="C16:C17"/>
    <mergeCell ref="D26:D27"/>
    <mergeCell ref="C26:C27"/>
    <mergeCell ref="D16:D17"/>
    <mergeCell ref="AI28:AI29"/>
    <mergeCell ref="C20:C21"/>
    <mergeCell ref="D20:D21"/>
    <mergeCell ref="E20:E21"/>
    <mergeCell ref="F20:F21"/>
    <mergeCell ref="C22:C23"/>
    <mergeCell ref="D22:D23"/>
    <mergeCell ref="O20:O21"/>
    <mergeCell ref="P20:P21"/>
    <mergeCell ref="Q20:Q21"/>
    <mergeCell ref="F26:F27"/>
    <mergeCell ref="R14:R15"/>
    <mergeCell ref="S14:T14"/>
    <mergeCell ref="E14:E15"/>
    <mergeCell ref="N16:N17"/>
    <mergeCell ref="AH28:AH29"/>
    <mergeCell ref="Y28:Y29"/>
    <mergeCell ref="C8:C9"/>
    <mergeCell ref="D8:D9"/>
    <mergeCell ref="B28:B29"/>
    <mergeCell ref="C28:C29"/>
    <mergeCell ref="D28:D29"/>
    <mergeCell ref="D14:D15"/>
    <mergeCell ref="B16:B17"/>
    <mergeCell ref="B22:B23"/>
    <mergeCell ref="E8:E9"/>
    <mergeCell ref="C10:C11"/>
    <mergeCell ref="AK14:AK15"/>
    <mergeCell ref="AL14:AL15"/>
    <mergeCell ref="AI16:AI17"/>
    <mergeCell ref="AJ16:AJ17"/>
    <mergeCell ref="G33:H33"/>
    <mergeCell ref="AI14:AI15"/>
    <mergeCell ref="AJ14:AJ15"/>
    <mergeCell ref="K20:L20"/>
    <mergeCell ref="AI20:AI21"/>
    <mergeCell ref="AJ20:AJ21"/>
    <mergeCell ref="AK20:AK21"/>
    <mergeCell ref="AL20:AL21"/>
    <mergeCell ref="G26:H26"/>
    <mergeCell ref="G20:H20"/>
    <mergeCell ref="AI22:AI23"/>
    <mergeCell ref="AJ22:AJ23"/>
    <mergeCell ref="AK26:AK27"/>
    <mergeCell ref="AJ28:AJ29"/>
    <mergeCell ref="AL26:AL27"/>
    <mergeCell ref="AI26:AI27"/>
    <mergeCell ref="AJ26:AJ27"/>
    <mergeCell ref="Q26:Q27"/>
    <mergeCell ref="N28:N29"/>
    <mergeCell ref="O28:O29"/>
  </mergeCells>
  <conditionalFormatting sqref="E10:E11 F10:AO14">
    <cfRule type="cellIs" dxfId="616" priority="130" operator="greaterThanOrEqual">
      <formula>10</formula>
    </cfRule>
    <cfRule type="cellIs" dxfId="615" priority="136" operator="between">
      <formula>0.1</formula>
      <formula>0.999</formula>
    </cfRule>
    <cfRule type="containsBlanks" dxfId="614" priority="141" stopIfTrue="1">
      <formula>LEN(TRIM(E10))=0</formula>
    </cfRule>
  </conditionalFormatting>
  <conditionalFormatting sqref="F21:G23 U21:AC23 AE15:AO29 F10:J11 K10:Z10 R10:V11 AA10:AO11 K11:N11 P11:X11 Z11 F15:G17 I15:S17 U15:AC17 F18:AD20 I21:S23 F24:AD26 F27:G29 I27:S29 U27:AC29">
    <cfRule type="cellIs" dxfId="613" priority="286" operator="lessThanOrEqual">
      <formula>0.1</formula>
    </cfRule>
  </conditionalFormatting>
  <conditionalFormatting sqref="F10:J11 I15:S17 U15:AC17 I21:S23 U21:AC23 I27:S29 U27:AC29 AE15:AO29 AA10:AO11 K10:Z10 R10:V11 P11:X11 K11:N11 Z11 F27:G29 F15:G17 F18:AD20 F21:G23 F24:AD26">
    <cfRule type="cellIs" dxfId="612" priority="264" operator="greaterThanOrEqual">
      <formula>10000</formula>
    </cfRule>
    <cfRule type="cellIs" dxfId="611" priority="271" operator="between">
      <formula>1</formula>
      <formula>9.999</formula>
    </cfRule>
  </conditionalFormatting>
  <conditionalFormatting sqref="F10:J11">
    <cfRule type="cellIs" dxfId="610" priority="142" operator="equal">
      <formula>0</formula>
    </cfRule>
    <cfRule type="cellIs" dxfId="609" priority="290" operator="equal">
      <formula>0</formula>
    </cfRule>
  </conditionalFormatting>
  <conditionalFormatting sqref="F10:AO14 E10:E11">
    <cfRule type="cellIs" dxfId="608" priority="129" operator="greaterThanOrEqual">
      <formula>10000</formula>
    </cfRule>
    <cfRule type="cellIs" dxfId="607" priority="135" operator="between">
      <formula>1</formula>
      <formula>9.999</formula>
    </cfRule>
    <cfRule type="cellIs" dxfId="606" priority="140" operator="lessThanOrEqual">
      <formula>0.1</formula>
    </cfRule>
  </conditionalFormatting>
  <conditionalFormatting sqref="G10:G11">
    <cfRule type="cellIs" dxfId="605" priority="131" operator="greaterThanOrEqual">
      <formula>100</formula>
    </cfRule>
    <cfRule type="cellIs" dxfId="604" priority="132" operator="between">
      <formula>10</formula>
      <formula>100</formula>
    </cfRule>
    <cfRule type="cellIs" dxfId="603" priority="133" operator="greaterThan">
      <formula>0.01</formula>
    </cfRule>
    <cfRule type="containsBlanks" dxfId="602" priority="134" stopIfTrue="1">
      <formula>LEN(TRIM(G10))=0</formula>
    </cfRule>
    <cfRule type="cellIs" dxfId="601" priority="137" operator="equal">
      <formula>0</formula>
    </cfRule>
    <cfRule type="cellIs" dxfId="600" priority="138" operator="lessThanOrEqual">
      <formula>0.01</formula>
    </cfRule>
    <cfRule type="cellIs" dxfId="599" priority="139" operator="greaterThan">
      <formula>0.01</formula>
    </cfRule>
    <cfRule type="cellIs" dxfId="598" priority="266" operator="greaterThanOrEqual">
      <formula>100</formula>
    </cfRule>
    <cfRule type="cellIs" dxfId="597" priority="267" operator="between">
      <formula>10</formula>
      <formula>100</formula>
    </cfRule>
    <cfRule type="cellIs" dxfId="596" priority="269" operator="greaterThan">
      <formula>0.01</formula>
    </cfRule>
    <cfRule type="containsBlanks" dxfId="595" priority="270" stopIfTrue="1">
      <formula>LEN(TRIM(G10))=0</formula>
    </cfRule>
    <cfRule type="cellIs" dxfId="594" priority="273" operator="equal">
      <formula>0</formula>
    </cfRule>
    <cfRule type="cellIs" dxfId="593" priority="274" operator="lessThanOrEqual">
      <formula>0.01</formula>
    </cfRule>
    <cfRule type="cellIs" dxfId="592" priority="275" operator="greaterThan">
      <formula>0.01</formula>
    </cfRule>
  </conditionalFormatting>
  <conditionalFormatting sqref="G16:G17">
    <cfRule type="cellIs" dxfId="591" priority="1" operator="lessThanOrEqual">
      <formula>0.01</formula>
    </cfRule>
    <cfRule type="containsBlanks" dxfId="590" priority="3" stopIfTrue="1">
      <formula>LEN(TRIM(G16))=0</formula>
    </cfRule>
    <cfRule type="cellIs" dxfId="589" priority="4" operator="lessThan">
      <formula>$F16</formula>
    </cfRule>
  </conditionalFormatting>
  <conditionalFormatting sqref="G22:G23 AC23">
    <cfRule type="cellIs" dxfId="588" priority="281" operator="greaterThan">
      <formula>0.01</formula>
    </cfRule>
    <cfRule type="containsBlanks" dxfId="587" priority="282" stopIfTrue="1">
      <formula>LEN(TRIM(G22))=0</formula>
    </cfRule>
    <cfRule type="cellIs" dxfId="586" priority="283" operator="lessThan">
      <formula>$F22</formula>
    </cfRule>
  </conditionalFormatting>
  <conditionalFormatting sqref="G28:G29">
    <cfRule type="cellIs" dxfId="585" priority="5" operator="lessThanOrEqual">
      <formula>0.01</formula>
    </cfRule>
    <cfRule type="containsBlanks" dxfId="584" priority="7" stopIfTrue="1">
      <formula>LEN(TRIM(G28))=0</formula>
    </cfRule>
    <cfRule type="cellIs" dxfId="583" priority="8" operator="lessThan">
      <formula>$F28</formula>
    </cfRule>
  </conditionalFormatting>
  <conditionalFormatting sqref="G10:H11">
    <cfRule type="cellIs" dxfId="582" priority="127" operator="lessThanOrEqual">
      <formula>0.01</formula>
    </cfRule>
    <cfRule type="cellIs" dxfId="581" priority="262" operator="lessThanOrEqual">
      <formula>0.01</formula>
    </cfRule>
  </conditionalFormatting>
  <conditionalFormatting sqref="H10:H11">
    <cfRule type="cellIs" dxfId="580" priority="121" operator="greaterThanOrEqual">
      <formula>100</formula>
    </cfRule>
    <cfRule type="cellIs" dxfId="579" priority="122" operator="between">
      <formula>10</formula>
      <formula>100</formula>
    </cfRule>
    <cfRule type="cellIs" dxfId="578" priority="123" operator="lessThanOrEqual">
      <formula>0.01</formula>
    </cfRule>
    <cfRule type="cellIs" dxfId="577" priority="124" operator="greaterThan">
      <formula>0.01</formula>
    </cfRule>
    <cfRule type="containsBlanks" dxfId="576" priority="125" stopIfTrue="1">
      <formula>LEN(TRIM(H10))=0</formula>
    </cfRule>
    <cfRule type="cellIs" dxfId="575" priority="126" operator="equal">
      <formula>0</formula>
    </cfRule>
    <cfRule type="cellIs" dxfId="574" priority="128" operator="greaterThan">
      <formula>0.01</formula>
    </cfRule>
    <cfRule type="cellIs" dxfId="573" priority="256" operator="greaterThanOrEqual">
      <formula>100</formula>
    </cfRule>
    <cfRule type="cellIs" dxfId="572" priority="257" operator="between">
      <formula>10</formula>
      <formula>100</formula>
    </cfRule>
    <cfRule type="cellIs" dxfId="571" priority="258" operator="lessThanOrEqual">
      <formula>0.01</formula>
    </cfRule>
    <cfRule type="cellIs" dxfId="570" priority="259" operator="greaterThan">
      <formula>0.01</formula>
    </cfRule>
    <cfRule type="containsBlanks" dxfId="569" priority="260" stopIfTrue="1">
      <formula>LEN(TRIM(H10))=0</formula>
    </cfRule>
    <cfRule type="cellIs" dxfId="568" priority="261" operator="equal">
      <formula>0</formula>
    </cfRule>
    <cfRule type="cellIs" dxfId="567" priority="263" operator="greaterThan">
      <formula>0.01</formula>
    </cfRule>
  </conditionalFormatting>
  <conditionalFormatting sqref="I22:M22 S22 U22:W22 AE22:AG22">
    <cfRule type="containsBlanks" dxfId="566" priority="248" stopIfTrue="1">
      <formula>LEN(TRIM(I22))=0</formula>
    </cfRule>
    <cfRule type="cellIs" dxfId="565" priority="249" operator="lessThan">
      <formula>$F23</formula>
    </cfRule>
  </conditionalFormatting>
  <conditionalFormatting sqref="I23:M23 S23 U23:W23 AE23:AG23">
    <cfRule type="containsBlanks" dxfId="564" priority="1360" stopIfTrue="1">
      <formula>LEN(TRIM(I23))=0</formula>
    </cfRule>
    <cfRule type="cellIs" dxfId="563" priority="1361" operator="lessThan">
      <formula>$F22</formula>
    </cfRule>
  </conditionalFormatting>
  <conditionalFormatting sqref="K10:Z10 F10:J11 R10:V11 AA10:AO11 K11:N11 P11:X11 Z11 F15:G17 I15:S17 U15:AC17 AE15:AO29 F18:AD20 F21:G23 I21:S23 U21:AC23 F24:AD26 F27:G29 I27:S29 U27:AC29">
    <cfRule type="cellIs" dxfId="562" priority="265" operator="greaterThanOrEqual">
      <formula>10</formula>
    </cfRule>
    <cfRule type="cellIs" dxfId="561" priority="272" operator="between">
      <formula>0.1</formula>
      <formula>0.999</formula>
    </cfRule>
    <cfRule type="containsBlanks" dxfId="560" priority="287" stopIfTrue="1">
      <formula>LEN(TRIM(F10))=0</formula>
    </cfRule>
  </conditionalFormatting>
  <conditionalFormatting sqref="Q10:W11 AA10:AG11">
    <cfRule type="cellIs" dxfId="559" priority="151" operator="greaterThanOrEqual">
      <formula>10000</formula>
    </cfRule>
    <cfRule type="cellIs" dxfId="558" priority="152" operator="greaterThanOrEqual">
      <formula>10</formula>
    </cfRule>
    <cfRule type="cellIs" dxfId="557" priority="158" operator="between">
      <formula>1</formula>
      <formula>9.999</formula>
    </cfRule>
    <cfRule type="cellIs" dxfId="556" priority="159" operator="between">
      <formula>0.1</formula>
      <formula>0.999</formula>
    </cfRule>
    <cfRule type="cellIs" dxfId="555" priority="163" operator="lessThanOrEqual">
      <formula>0.1</formula>
    </cfRule>
    <cfRule type="containsBlanks" dxfId="554" priority="164" stopIfTrue="1">
      <formula>LEN(TRIM(Q10))=0</formula>
    </cfRule>
    <cfRule type="cellIs" dxfId="553" priority="165" operator="equal">
      <formula>0</formula>
    </cfRule>
  </conditionalFormatting>
  <conditionalFormatting sqref="R10:V11 AB10:AF11">
    <cfRule type="cellIs" dxfId="552" priority="55" operator="greaterThanOrEqual">
      <formula>10000</formula>
    </cfRule>
    <cfRule type="cellIs" dxfId="551" priority="56" operator="greaterThanOrEqual">
      <formula>10</formula>
    </cfRule>
    <cfRule type="cellIs" dxfId="550" priority="61" operator="between">
      <formula>1</formula>
      <formula>9.999</formula>
    </cfRule>
    <cfRule type="cellIs" dxfId="549" priority="62" operator="between">
      <formula>0.1</formula>
      <formula>0.999</formula>
    </cfRule>
    <cfRule type="cellIs" dxfId="548" priority="66" operator="lessThanOrEqual">
      <formula>0.1</formula>
    </cfRule>
    <cfRule type="containsBlanks" dxfId="547" priority="67" stopIfTrue="1">
      <formula>LEN(TRIM(R10))=0</formula>
    </cfRule>
    <cfRule type="cellIs" dxfId="546" priority="68" operator="equal">
      <formula>0</formula>
    </cfRule>
  </conditionalFormatting>
  <conditionalFormatting sqref="R10:V11">
    <cfRule type="cellIs" dxfId="545" priority="81" operator="equal">
      <formula>0</formula>
    </cfRule>
  </conditionalFormatting>
  <conditionalFormatting sqref="S10:S11">
    <cfRule type="cellIs" dxfId="544" priority="57" operator="greaterThanOrEqual">
      <formula>100</formula>
    </cfRule>
    <cfRule type="cellIs" dxfId="543" priority="58" operator="between">
      <formula>10</formula>
      <formula>100</formula>
    </cfRule>
    <cfRule type="cellIs" dxfId="542" priority="59" operator="greaterThan">
      <formula>0.01</formula>
    </cfRule>
    <cfRule type="containsBlanks" dxfId="541" priority="60" stopIfTrue="1">
      <formula>LEN(TRIM(S10))=0</formula>
    </cfRule>
    <cfRule type="cellIs" dxfId="540" priority="63" operator="equal">
      <formula>0</formula>
    </cfRule>
    <cfRule type="cellIs" dxfId="539" priority="64" operator="lessThanOrEqual">
      <formula>0.01</formula>
    </cfRule>
    <cfRule type="cellIs" dxfId="538" priority="65" operator="greaterThan">
      <formula>0.01</formula>
    </cfRule>
    <cfRule type="cellIs" dxfId="537" priority="78" operator="between">
      <formula>10</formula>
      <formula>100</formula>
    </cfRule>
    <cfRule type="cellIs" dxfId="536" priority="79" operator="greaterThan">
      <formula>0.01</formula>
    </cfRule>
    <cfRule type="containsBlanks" dxfId="535" priority="80" stopIfTrue="1">
      <formula>LEN(TRIM(S10))=0</formula>
    </cfRule>
    <cfRule type="cellIs" dxfId="534" priority="82" operator="lessThanOrEqual">
      <formula>0.01</formula>
    </cfRule>
    <cfRule type="cellIs" dxfId="533" priority="83" operator="greaterThan">
      <formula>0.01</formula>
    </cfRule>
    <cfRule type="cellIs" dxfId="532" priority="153" operator="greaterThanOrEqual">
      <formula>100</formula>
    </cfRule>
    <cfRule type="cellIs" dxfId="531" priority="154" operator="between">
      <formula>10</formula>
      <formula>100</formula>
    </cfRule>
    <cfRule type="cellIs" dxfId="530" priority="156" operator="greaterThan">
      <formula>0.01</formula>
    </cfRule>
    <cfRule type="containsBlanks" dxfId="529" priority="157" stopIfTrue="1">
      <formula>LEN(TRIM(S10))=0</formula>
    </cfRule>
    <cfRule type="cellIs" dxfId="528" priority="160" operator="equal">
      <formula>0</formula>
    </cfRule>
    <cfRule type="cellIs" dxfId="527" priority="161" operator="lessThanOrEqual">
      <formula>0.01</formula>
    </cfRule>
    <cfRule type="cellIs" dxfId="526" priority="162" operator="greaterThan">
      <formula>0.01</formula>
    </cfRule>
  </conditionalFormatting>
  <conditionalFormatting sqref="S16 U16:W16 S22 U22:W22 S28 U28:W28">
    <cfRule type="cellIs" dxfId="525" priority="234" operator="greaterThanOrEqual">
      <formula>10000</formula>
    </cfRule>
    <cfRule type="cellIs" dxfId="524" priority="235" operator="greaterThanOrEqual">
      <formula>10</formula>
    </cfRule>
    <cfRule type="cellIs" dxfId="523" priority="241" operator="between">
      <formula>1</formula>
      <formula>9.999</formula>
    </cfRule>
    <cfRule type="cellIs" dxfId="522" priority="242" operator="between">
      <formula>0.1</formula>
      <formula>0.999</formula>
    </cfRule>
    <cfRule type="containsBlanks" dxfId="521" priority="251" stopIfTrue="1">
      <formula>LEN(TRIM(S16))=0</formula>
    </cfRule>
    <cfRule type="cellIs" dxfId="520" priority="253" operator="lessThan">
      <formula>$F17</formula>
    </cfRule>
  </conditionalFormatting>
  <conditionalFormatting sqref="S17 U17:W17 S23 U23:W23 S29 U29:W29">
    <cfRule type="cellIs" dxfId="519" priority="1265" operator="greaterThanOrEqual">
      <formula>10000</formula>
    </cfRule>
    <cfRule type="cellIs" dxfId="518" priority="1266" operator="greaterThanOrEqual">
      <formula>10</formula>
    </cfRule>
    <cfRule type="cellIs" dxfId="517" priority="1267" operator="between">
      <formula>1</formula>
      <formula>9.999</formula>
    </cfRule>
    <cfRule type="cellIs" dxfId="516" priority="1268" operator="between">
      <formula>0.1</formula>
      <formula>0.999</formula>
    </cfRule>
    <cfRule type="containsBlanks" dxfId="515" priority="1269" stopIfTrue="1">
      <formula>LEN(TRIM(S17))=0</formula>
    </cfRule>
    <cfRule type="cellIs" dxfId="514" priority="1270" operator="lessThan">
      <formula>$F16</formula>
    </cfRule>
  </conditionalFormatting>
  <conditionalFormatting sqref="S22 U22:W22 AE22:AG22 I22:M22">
    <cfRule type="cellIs" dxfId="513" priority="247" operator="greaterThan">
      <formula>0.01</formula>
    </cfRule>
  </conditionalFormatting>
  <conditionalFormatting sqref="S22:S23 U22:W23 S16:S17 U16:W17 S28:S29 U28:W29">
    <cfRule type="cellIs" dxfId="512" priority="250" operator="lessThanOrEqual">
      <formula>0.1</formula>
    </cfRule>
  </conditionalFormatting>
  <conditionalFormatting sqref="S23 U23:W23 I23:M23 AE23:AG23">
    <cfRule type="cellIs" dxfId="511" priority="1358" operator="lessThanOrEqual">
      <formula>0.01</formula>
    </cfRule>
    <cfRule type="cellIs" dxfId="510" priority="1359" operator="greaterThan">
      <formula>0.01</formula>
    </cfRule>
  </conditionalFormatting>
  <conditionalFormatting sqref="S10:T11">
    <cfRule type="cellIs" dxfId="509" priority="53" operator="lessThanOrEqual">
      <formula>0.01</formula>
    </cfRule>
    <cfRule type="cellIs" dxfId="508" priority="69" operator="greaterThanOrEqual">
      <formula>100</formula>
    </cfRule>
    <cfRule type="cellIs" dxfId="507" priority="75" operator="lessThanOrEqual">
      <formula>0.01</formula>
    </cfRule>
    <cfRule type="cellIs" dxfId="506" priority="149" operator="lessThanOrEqual">
      <formula>0.01</formula>
    </cfRule>
  </conditionalFormatting>
  <conditionalFormatting sqref="T10:T11">
    <cfRule type="cellIs" dxfId="505" priority="47" operator="greaterThanOrEqual">
      <formula>100</formula>
    </cfRule>
    <cfRule type="cellIs" dxfId="504" priority="48" operator="between">
      <formula>10</formula>
      <formula>100</formula>
    </cfRule>
    <cfRule type="cellIs" dxfId="503" priority="49" operator="lessThanOrEqual">
      <formula>0.01</formula>
    </cfRule>
    <cfRule type="cellIs" dxfId="502" priority="50" operator="greaterThan">
      <formula>0.01</formula>
    </cfRule>
    <cfRule type="containsBlanks" dxfId="501" priority="51" stopIfTrue="1">
      <formula>LEN(TRIM(T10))=0</formula>
    </cfRule>
    <cfRule type="cellIs" dxfId="500" priority="52" operator="equal">
      <formula>0</formula>
    </cfRule>
    <cfRule type="cellIs" dxfId="499" priority="54" operator="greaterThan">
      <formula>0.01</formula>
    </cfRule>
    <cfRule type="cellIs" dxfId="498" priority="70" operator="between">
      <formula>10</formula>
      <formula>100</formula>
    </cfRule>
    <cfRule type="cellIs" dxfId="497" priority="71" operator="lessThanOrEqual">
      <formula>0.01</formula>
    </cfRule>
    <cfRule type="cellIs" dxfId="496" priority="72" operator="greaterThan">
      <formula>0.01</formula>
    </cfRule>
    <cfRule type="containsBlanks" dxfId="495" priority="73" stopIfTrue="1">
      <formula>LEN(TRIM(T10))=0</formula>
    </cfRule>
    <cfRule type="cellIs" dxfId="494" priority="74" operator="equal">
      <formula>0</formula>
    </cfRule>
    <cfRule type="cellIs" dxfId="493" priority="76" operator="greaterThan">
      <formula>0.01</formula>
    </cfRule>
    <cfRule type="cellIs" dxfId="492" priority="143" operator="greaterThanOrEqual">
      <formula>100</formula>
    </cfRule>
    <cfRule type="cellIs" dxfId="491" priority="144" operator="between">
      <formula>10</formula>
      <formula>100</formula>
    </cfRule>
    <cfRule type="cellIs" dxfId="490" priority="145" operator="lessThanOrEqual">
      <formula>0.01</formula>
    </cfRule>
    <cfRule type="cellIs" dxfId="489" priority="146" operator="greaterThan">
      <formula>0.01</formula>
    </cfRule>
    <cfRule type="containsBlanks" dxfId="488" priority="147" stopIfTrue="1">
      <formula>LEN(TRIM(T10))=0</formula>
    </cfRule>
    <cfRule type="cellIs" dxfId="487" priority="148" operator="equal">
      <formula>0</formula>
    </cfRule>
    <cfRule type="cellIs" dxfId="486" priority="150" operator="greaterThan">
      <formula>0.01</formula>
    </cfRule>
  </conditionalFormatting>
  <conditionalFormatting sqref="AB11">
    <cfRule type="cellIs" dxfId="485" priority="166" operator="greaterThanOrEqual">
      <formula>10000</formula>
    </cfRule>
    <cfRule type="cellIs" dxfId="484" priority="167" operator="greaterThanOrEqual">
      <formula>10</formula>
    </cfRule>
    <cfRule type="cellIs" dxfId="483" priority="168" operator="between">
      <formula>1</formula>
      <formula>9.999</formula>
    </cfRule>
    <cfRule type="cellIs" dxfId="482" priority="169" operator="between">
      <formula>0.1</formula>
      <formula>0.999</formula>
    </cfRule>
    <cfRule type="cellIs" dxfId="481" priority="170" operator="lessThanOrEqual">
      <formula>0.1</formula>
    </cfRule>
    <cfRule type="containsBlanks" dxfId="480" priority="171" stopIfTrue="1">
      <formula>LEN(TRIM(AB11))=0</formula>
    </cfRule>
    <cfRule type="cellIs" dxfId="479" priority="172" operator="equal">
      <formula>0</formula>
    </cfRule>
  </conditionalFormatting>
  <conditionalFormatting sqref="AB10:AD11">
    <cfRule type="cellIs" dxfId="478" priority="9" operator="greaterThanOrEqual">
      <formula>100</formula>
    </cfRule>
    <cfRule type="cellIs" dxfId="477" priority="10" operator="between">
      <formula>10</formula>
      <formula>100</formula>
    </cfRule>
    <cfRule type="cellIs" dxfId="476" priority="11" operator="lessThanOrEqual">
      <formula>0.1</formula>
    </cfRule>
    <cfRule type="cellIs" dxfId="475" priority="12" operator="greaterThan">
      <formula>0.01</formula>
    </cfRule>
  </conditionalFormatting>
  <conditionalFormatting sqref="AB10:AG10 AC11:AG11 E10:E11">
    <cfRule type="cellIs" dxfId="474" priority="91" operator="equal">
      <formula>0</formula>
    </cfRule>
  </conditionalFormatting>
  <conditionalFormatting sqref="AB10:AG10 AC11:AG11 AC16:AC17 AE16:AG17 AC22:AC23 AE22:AG23 AC28:AC29 AE28:AG29">
    <cfRule type="cellIs" dxfId="473" priority="204" operator="greaterThanOrEqual">
      <formula>10000</formula>
    </cfRule>
    <cfRule type="cellIs" dxfId="472" priority="205" operator="greaterThanOrEqual">
      <formula>10</formula>
    </cfRule>
    <cfRule type="cellIs" dxfId="471" priority="211" operator="between">
      <formula>1</formula>
      <formula>9.999</formula>
    </cfRule>
    <cfRule type="cellIs" dxfId="470" priority="212" operator="between">
      <formula>0.1</formula>
      <formula>0.999</formula>
    </cfRule>
    <cfRule type="containsBlanks" dxfId="469" priority="221" stopIfTrue="1">
      <formula>LEN(TRIM(AB10))=0</formula>
    </cfRule>
  </conditionalFormatting>
  <conditionalFormatting sqref="AC10:AC11">
    <cfRule type="cellIs" dxfId="468" priority="19" operator="greaterThanOrEqual">
      <formula>100</formula>
    </cfRule>
    <cfRule type="cellIs" dxfId="467" priority="20" operator="between">
      <formula>10</formula>
      <formula>100</formula>
    </cfRule>
    <cfRule type="cellIs" dxfId="466" priority="21" operator="greaterThan">
      <formula>0.01</formula>
    </cfRule>
    <cfRule type="containsBlanks" dxfId="465" priority="22" stopIfTrue="1">
      <formula>LEN(TRIM(AC10))=0</formula>
    </cfRule>
    <cfRule type="cellIs" dxfId="464" priority="25" operator="equal">
      <formula>0</formula>
    </cfRule>
    <cfRule type="cellIs" dxfId="463" priority="27" operator="greaterThan">
      <formula>0.01</formula>
    </cfRule>
    <cfRule type="cellIs" dxfId="462" priority="40" operator="between">
      <formula>10</formula>
      <formula>100</formula>
    </cfRule>
    <cfRule type="cellIs" dxfId="461" priority="41" operator="greaterThan">
      <formula>0.01</formula>
    </cfRule>
    <cfRule type="containsBlanks" dxfId="460" priority="42" stopIfTrue="1">
      <formula>LEN(TRIM(AC10))=0</formula>
    </cfRule>
    <cfRule type="cellIs" dxfId="459" priority="44" operator="lessThanOrEqual">
      <formula>0.01</formula>
    </cfRule>
    <cfRule type="cellIs" dxfId="458" priority="45" operator="greaterThan">
      <formula>0.01</formula>
    </cfRule>
    <cfRule type="containsBlanks" dxfId="457" priority="112" stopIfTrue="1">
      <formula>LEN(TRIM(AC10))=0</formula>
    </cfRule>
    <cfRule type="cellIs" dxfId="456" priority="115" operator="equal">
      <formula>0</formula>
    </cfRule>
    <cfRule type="cellIs" dxfId="455" priority="116" operator="lessThanOrEqual">
      <formula>0.01</formula>
    </cfRule>
    <cfRule type="cellIs" dxfId="454" priority="117" operator="greaterThan">
      <formula>0.01</formula>
    </cfRule>
    <cfRule type="cellIs" dxfId="453" priority="206" operator="greaterThanOrEqual">
      <formula>100</formula>
    </cfRule>
    <cfRule type="cellIs" dxfId="452" priority="207" operator="between">
      <formula>10</formula>
      <formula>100</formula>
    </cfRule>
    <cfRule type="cellIs" dxfId="451" priority="209" operator="greaterThan">
      <formula>0.01</formula>
    </cfRule>
    <cfRule type="containsBlanks" dxfId="450" priority="210" stopIfTrue="1">
      <formula>LEN(TRIM(AC10))=0</formula>
    </cfRule>
    <cfRule type="cellIs" dxfId="449" priority="213" operator="equal">
      <formula>0</formula>
    </cfRule>
    <cfRule type="cellIs" dxfId="448" priority="214" operator="lessThanOrEqual">
      <formula>0.01</formula>
    </cfRule>
    <cfRule type="cellIs" dxfId="447" priority="215" operator="greaterThan">
      <formula>0.01</formula>
    </cfRule>
  </conditionalFormatting>
  <conditionalFormatting sqref="AC16:AC17 AC22:AC23 AC28:AC29">
    <cfRule type="cellIs" dxfId="446" priority="1426" operator="lessThan">
      <formula>$F16</formula>
    </cfRule>
  </conditionalFormatting>
  <conditionalFormatting sqref="AC22">
    <cfRule type="cellIs" dxfId="445" priority="1432" operator="lessThanOrEqual">
      <formula>0.01</formula>
    </cfRule>
    <cfRule type="cellIs" dxfId="444" priority="1433" operator="greaterThan">
      <formula>0.01</formula>
    </cfRule>
    <cfRule type="containsBlanks" dxfId="443" priority="1434" stopIfTrue="1">
      <formula>LEN(TRIM(AC22))=0</formula>
    </cfRule>
    <cfRule type="cellIs" dxfId="442" priority="1435" operator="lessThan">
      <formula>$F22</formula>
    </cfRule>
  </conditionalFormatting>
  <conditionalFormatting sqref="AC23 G22:G23">
    <cfRule type="cellIs" dxfId="441" priority="280" operator="lessThanOrEqual">
      <formula>0.01</formula>
    </cfRule>
  </conditionalFormatting>
  <conditionalFormatting sqref="AC10:AD11">
    <cfRule type="cellIs" dxfId="440" priority="15" operator="lessThanOrEqual">
      <formula>0.01</formula>
    </cfRule>
    <cfRule type="cellIs" dxfId="439" priority="26" operator="lessThanOrEqual">
      <formula>0.01</formula>
    </cfRule>
    <cfRule type="cellIs" dxfId="438" priority="31" operator="greaterThanOrEqual">
      <formula>100</formula>
    </cfRule>
    <cfRule type="cellIs" dxfId="437" priority="37" operator="lessThanOrEqual">
      <formula>0.01</formula>
    </cfRule>
    <cfRule type="cellIs" dxfId="436" priority="99" operator="greaterThanOrEqual">
      <formula>100</formula>
    </cfRule>
    <cfRule type="cellIs" dxfId="435" priority="100" operator="between">
      <formula>10</formula>
      <formula>100</formula>
    </cfRule>
    <cfRule type="cellIs" dxfId="434" priority="105" operator="lessThanOrEqual">
      <formula>0.01</formula>
    </cfRule>
    <cfRule type="cellIs" dxfId="433" priority="106" operator="greaterThan">
      <formula>0.01</formula>
    </cfRule>
    <cfRule type="cellIs" dxfId="432" priority="202" operator="lessThanOrEqual">
      <formula>0.01</formula>
    </cfRule>
  </conditionalFormatting>
  <conditionalFormatting sqref="AD10:AD11">
    <cfRule type="containsBlanks" dxfId="431" priority="13" stopIfTrue="1">
      <formula>LEN(TRIM(AD10))=0</formula>
    </cfRule>
    <cfRule type="cellIs" dxfId="430" priority="14" operator="equal">
      <formula>0</formula>
    </cfRule>
    <cfRule type="cellIs" dxfId="429" priority="16" operator="greaterThan">
      <formula>0.01</formula>
    </cfRule>
    <cfRule type="cellIs" dxfId="428" priority="32" operator="between">
      <formula>10</formula>
      <formula>100</formula>
    </cfRule>
    <cfRule type="cellIs" dxfId="427" priority="34" operator="greaterThan">
      <formula>0.01</formula>
    </cfRule>
    <cfRule type="containsBlanks" dxfId="426" priority="35" stopIfTrue="1">
      <formula>LEN(TRIM(AD10))=0</formula>
    </cfRule>
    <cfRule type="cellIs" dxfId="425" priority="36" operator="equal">
      <formula>0</formula>
    </cfRule>
    <cfRule type="cellIs" dxfId="424" priority="38" operator="greaterThan">
      <formula>0.01</formula>
    </cfRule>
    <cfRule type="cellIs" dxfId="423" priority="101" operator="lessThanOrEqual">
      <formula>0.01</formula>
    </cfRule>
    <cfRule type="cellIs" dxfId="422" priority="102" operator="greaterThan">
      <formula>0.01</formula>
    </cfRule>
    <cfRule type="containsBlanks" dxfId="421" priority="103" stopIfTrue="1">
      <formula>LEN(TRIM(AD10))=0</formula>
    </cfRule>
    <cfRule type="cellIs" dxfId="420" priority="104" operator="equal">
      <formula>0</formula>
    </cfRule>
    <cfRule type="cellIs" dxfId="419" priority="196" operator="greaterThanOrEqual">
      <formula>100</formula>
    </cfRule>
    <cfRule type="cellIs" dxfId="418" priority="197" operator="between">
      <formula>10</formula>
      <formula>100</formula>
    </cfRule>
    <cfRule type="cellIs" dxfId="417" priority="198" operator="lessThanOrEqual">
      <formula>0.01</formula>
    </cfRule>
    <cfRule type="cellIs" dxfId="416" priority="199" operator="greaterThan">
      <formula>0.01</formula>
    </cfRule>
    <cfRule type="containsBlanks" dxfId="415" priority="200" stopIfTrue="1">
      <formula>LEN(TRIM(AD10))=0</formula>
    </cfRule>
    <cfRule type="cellIs" dxfId="414" priority="201" operator="equal">
      <formula>0</formula>
    </cfRule>
    <cfRule type="cellIs" dxfId="413" priority="203" operator="greaterThan">
      <formula>0.01</formula>
    </cfRule>
  </conditionalFormatting>
  <conditionalFormatting sqref="AE16:AG16 AE22:AG22 AE28:AG28">
    <cfRule type="cellIs" dxfId="412" priority="223" operator="lessThan">
      <formula>$F17</formula>
    </cfRule>
  </conditionalFormatting>
  <conditionalFormatting sqref="AE17:AG17 AE23:AG23 AE29:AG29">
    <cfRule type="cellIs" dxfId="411" priority="1284" operator="lessThan">
      <formula>$F16</formula>
    </cfRule>
  </conditionalFormatting>
  <conditionalFormatting sqref="AE22:AG22 I22:M22 S22 U22:W22">
    <cfRule type="cellIs" dxfId="410" priority="246" operator="lessThanOrEqual">
      <formula>0.01</formula>
    </cfRule>
  </conditionalFormatting>
  <conditionalFormatting sqref="AM16:AM17">
    <cfRule type="cellIs" dxfId="409" priority="288" operator="lessThan">
      <formula>$AL16</formula>
    </cfRule>
  </conditionalFormatting>
  <conditionalFormatting sqref="AM22:AM23">
    <cfRule type="cellIs" dxfId="408" priority="276" operator="lessThanOrEqual">
      <formula>0.01</formula>
    </cfRule>
    <cfRule type="cellIs" dxfId="407" priority="277" operator="greaterThan">
      <formula>0.01</formula>
    </cfRule>
    <cfRule type="containsBlanks" dxfId="406" priority="278" stopIfTrue="1">
      <formula>LEN(TRIM(AM22))=0</formula>
    </cfRule>
    <cfRule type="cellIs" dxfId="405" priority="279" operator="lessThan">
      <formula>$AL22</formula>
    </cfRule>
  </conditionalFormatting>
  <conditionalFormatting sqref="AM28:AM29">
    <cfRule type="cellIs" dxfId="404" priority="296" operator="lessThan">
      <formula>$AL$29</formula>
    </cfRule>
  </conditionalFormatting>
  <dataValidations count="2">
    <dataValidation allowBlank="1" showErrorMessage="1" sqref="C8 AI8 G8 O8 R8:R9 S8 Y8 AC8 F8:F10 AB8:AB10 AK8:AK10" xr:uid="{00000000-0002-0000-0200-000005000000}"/>
    <dataValidation allowBlank="1" showDropDown="1" showInputMessage="1" showErrorMessage="1" sqref="H4" xr:uid="{2DCC734B-D3E5-4D65-A770-2D40752F0A1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5526D17-97EC-4AA5-A666-8D2A0F9CF0D6}">
          <x14:formula1>
            <xm:f>'List Values'!$H$2:$H$4</xm:f>
          </x14:formula1>
          <xm:sqref>AD4 T4</xm:sqref>
        </x14:dataValidation>
        <x14:dataValidation type="list" allowBlank="1" showInputMessage="1" showErrorMessage="1" xr:uid="{B0688B23-6125-49FA-9B9F-BE3A00B4E2DD}">
          <x14:formula1>
            <xm:f>'List Values'!$E$17:$E$21</xm:f>
          </x14:formula1>
          <xm:sqref>AC4 S4</xm:sqref>
        </x14:dataValidation>
        <x14:dataValidation type="list" allowBlank="1" showInputMessage="1" showErrorMessage="1" xr:uid="{7A257FB3-03C7-4DEF-9441-F0399894DF14}">
          <x14:formula1>
            <xm:f>'List Values'!#REF!</xm:f>
          </x14:formula1>
          <xm:sqref>Y4 O4</xm:sqref>
        </x14:dataValidation>
        <x14:dataValidation type="list" allowBlank="1" showInputMessage="1" showErrorMessage="1" xr:uid="{54C33420-35E6-4FFA-A9E3-5FBFC0B65C7F}">
          <x14:formula1>
            <xm:f>'List Values'!$B$2:$B$18</xm:f>
          </x14:formula1>
          <xm:sqref>C4</xm:sqref>
        </x14:dataValidation>
        <x14:dataValidation type="list" allowBlank="1" showInputMessage="1" showErrorMessage="1" xr:uid="{6CAAE223-65E9-4715-A3ED-EF949DA68AE9}">
          <x14:formula1>
            <xm:f>_xlfn.XLOOKUP(C4,'List Values'!$B$43:$V$43,'List Values'!B44:V53)</xm:f>
          </x14:formula1>
          <xm:sqref>E4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E7FE-9D99-4B66-A2F9-D57F9F4A70CF}">
  <sheetPr>
    <tabColor rgb="FF92D050"/>
  </sheetPr>
  <dimension ref="A1:AC262"/>
  <sheetViews>
    <sheetView zoomScaleNormal="100" workbookViewId="0">
      <selection activeCell="G6" sqref="G6"/>
    </sheetView>
  </sheetViews>
  <sheetFormatPr defaultColWidth="9.42578125" defaultRowHeight="15" x14ac:dyDescent="0.25"/>
  <cols>
    <col min="1" max="1" width="2.5703125" style="268" customWidth="1"/>
    <col min="2" max="2" width="7.42578125" style="19" customWidth="1"/>
    <col min="3" max="3" width="24.42578125" style="19" customWidth="1"/>
    <col min="4" max="4" width="10" style="19" customWidth="1"/>
    <col min="5" max="5" width="15.42578125" style="268" customWidth="1"/>
    <col min="6" max="6" width="19.42578125" style="268" customWidth="1"/>
    <col min="7" max="7" width="17.42578125" style="268" customWidth="1"/>
    <col min="8" max="8" width="10.5703125" style="268" customWidth="1"/>
    <col min="9" max="10" width="11.42578125" style="268" customWidth="1"/>
    <col min="11" max="12" width="12.42578125" style="268" customWidth="1"/>
    <col min="13" max="13" width="15.42578125" style="268" customWidth="1"/>
    <col min="14" max="14" width="11.42578125" style="268" hidden="1" customWidth="1"/>
    <col min="15" max="16" width="12.5703125" style="268" customWidth="1"/>
    <col min="17" max="17" width="14.42578125" style="268" customWidth="1"/>
    <col min="18" max="18" width="12.5703125" style="268" hidden="1" customWidth="1"/>
    <col min="19" max="19" width="9.42578125" style="268"/>
    <col min="20" max="21" width="16.5703125" style="268" customWidth="1"/>
    <col min="22" max="22" width="19.42578125" style="268" customWidth="1"/>
    <col min="23" max="23" width="21" style="268" customWidth="1"/>
    <col min="24" max="24" width="9.42578125" style="268" customWidth="1"/>
    <col min="25" max="25" width="9.5703125" style="268" customWidth="1"/>
    <col min="26" max="28" width="14.42578125" style="268" customWidth="1"/>
    <col min="29" max="29" width="12.5703125" style="268" customWidth="1"/>
    <col min="30" max="16384" width="9.42578125" style="268"/>
  </cols>
  <sheetData>
    <row r="1" spans="1:29" x14ac:dyDescent="0.25">
      <c r="A1" s="267"/>
      <c r="B1" s="267"/>
      <c r="C1" s="267"/>
      <c r="D1" s="267"/>
      <c r="E1" s="267"/>
      <c r="F1" s="267"/>
      <c r="G1" s="267"/>
      <c r="H1" s="267"/>
      <c r="I1" s="267"/>
      <c r="J1" s="267"/>
      <c r="K1" s="267"/>
      <c r="L1" s="267"/>
      <c r="M1" s="267"/>
      <c r="N1" s="267"/>
      <c r="O1" s="267"/>
      <c r="P1" s="267"/>
      <c r="Q1" s="267"/>
      <c r="R1" s="267"/>
    </row>
    <row r="2" spans="1:29" ht="15.75" thickBot="1" x14ac:dyDescent="0.3">
      <c r="B2" s="269"/>
      <c r="C2" s="269" t="s">
        <v>124</v>
      </c>
    </row>
    <row r="3" spans="1:29" ht="15.75" thickBot="1" x14ac:dyDescent="0.3">
      <c r="K3" s="270" t="s">
        <v>125</v>
      </c>
      <c r="L3" s="271"/>
      <c r="M3" s="271"/>
      <c r="N3" s="271"/>
      <c r="O3" s="271"/>
      <c r="P3" s="271"/>
      <c r="Q3" s="271"/>
      <c r="R3" s="272"/>
    </row>
    <row r="4" spans="1:29" ht="45.75" thickBot="1" x14ac:dyDescent="0.3">
      <c r="J4" s="273" t="s">
        <v>126</v>
      </c>
      <c r="K4" s="274">
        <f>'Health Data'!H7</f>
        <v>30</v>
      </c>
      <c r="L4" s="274">
        <f>'Health Data'!H8</f>
        <v>30</v>
      </c>
      <c r="M4" s="274">
        <f>'Health Data'!H9</f>
        <v>30</v>
      </c>
      <c r="N4" s="275" t="s">
        <v>127</v>
      </c>
      <c r="O4" s="276"/>
      <c r="P4" s="276"/>
      <c r="Q4" s="276"/>
      <c r="R4" s="277"/>
    </row>
    <row r="5" spans="1:29" ht="15.75" thickBot="1" x14ac:dyDescent="0.3">
      <c r="J5" s="273" t="s">
        <v>59</v>
      </c>
      <c r="K5" s="278">
        <f>'Health Data'!J7</f>
        <v>30</v>
      </c>
      <c r="L5" s="278">
        <f>'Health Data'!J8</f>
        <v>30</v>
      </c>
      <c r="M5" s="278">
        <f>'Health Data'!J9</f>
        <v>30</v>
      </c>
      <c r="N5" s="275" t="s">
        <v>127</v>
      </c>
      <c r="O5" s="278">
        <f>K5</f>
        <v>30</v>
      </c>
      <c r="P5" s="278">
        <f>'Health Data'!J8</f>
        <v>30</v>
      </c>
      <c r="Q5" s="278">
        <f>M5</f>
        <v>30</v>
      </c>
      <c r="R5" s="279" t="str">
        <f>N5</f>
        <v>--</v>
      </c>
      <c r="W5" s="280" t="s">
        <v>128</v>
      </c>
      <c r="X5" s="281">
        <v>10</v>
      </c>
    </row>
    <row r="6" spans="1:29" ht="16.5" thickBot="1" x14ac:dyDescent="0.3">
      <c r="E6" s="282"/>
      <c r="W6" s="280" t="s">
        <v>129</v>
      </c>
      <c r="X6" s="281">
        <v>5</v>
      </c>
    </row>
    <row r="7" spans="1:29" ht="15.75" thickBot="1" x14ac:dyDescent="0.3">
      <c r="B7" s="283" t="s">
        <v>130</v>
      </c>
      <c r="C7" s="283" t="s">
        <v>131</v>
      </c>
      <c r="D7" s="283" t="s">
        <v>132</v>
      </c>
      <c r="E7" s="284" t="s">
        <v>133</v>
      </c>
      <c r="F7" s="285" t="s">
        <v>134</v>
      </c>
      <c r="G7" s="285" t="s">
        <v>135</v>
      </c>
      <c r="H7" s="285" t="s">
        <v>131</v>
      </c>
      <c r="I7" s="285" t="s">
        <v>136</v>
      </c>
      <c r="J7" s="285" t="s">
        <v>72</v>
      </c>
      <c r="K7" s="286" t="s">
        <v>137</v>
      </c>
      <c r="L7" s="287"/>
      <c r="M7" s="287"/>
      <c r="N7" s="288"/>
      <c r="O7" s="286" t="s">
        <v>138</v>
      </c>
      <c r="P7" s="287"/>
      <c r="Q7" s="287"/>
      <c r="R7" s="288"/>
      <c r="T7" s="289" t="s">
        <v>139</v>
      </c>
      <c r="U7" s="290"/>
      <c r="V7" s="290"/>
      <c r="W7" s="291"/>
    </row>
    <row r="8" spans="1:29" ht="80.25" thickBot="1" x14ac:dyDescent="0.3">
      <c r="A8" s="292"/>
      <c r="B8" s="293"/>
      <c r="C8" s="293"/>
      <c r="D8" s="293"/>
      <c r="E8" s="294"/>
      <c r="F8" s="295"/>
      <c r="G8" s="295"/>
      <c r="H8" s="296"/>
      <c r="I8" s="296"/>
      <c r="J8" s="296"/>
      <c r="K8" s="297" t="str">
        <f>"Acute Non-cancer (bench­mark MOE = " &amp; K4 &amp; " (inhalation); " &amp; K5 &amp; " (dermal))"</f>
        <v>Acute Non-cancer (bench­mark MOE = 30 (inhalation); 30 (dermal))</v>
      </c>
      <c r="L8" s="297" t="str">
        <f xml:space="preserve"> "Intermediate Non-cancer (bench­mark MOE = " &amp; L4 &amp; " (inhalation); " &amp; L5 &amp; " (dermal))"</f>
        <v>Intermediate Non-cancer (bench­mark MOE = 30 (inhalation); 30 (dermal))</v>
      </c>
      <c r="M8" s="297" t="str">
        <f xml:space="preserve"> "Chronic Non-cancer (bench­mark MOE = " &amp; M4 &amp; " (inhalation); " &amp; M5 &amp; " (dermal))"</f>
        <v>Chronic Non-cancer (bench­mark MOE = 30 (inhalation); 30 (dermal))</v>
      </c>
      <c r="N8" s="297" t="s">
        <v>140</v>
      </c>
      <c r="O8" s="297" t="str">
        <f>"Acute Non-cancer (bench­mark MOE = " &amp; O5 &amp; ")"</f>
        <v>Acute Non-cancer (bench­mark MOE = 30)</v>
      </c>
      <c r="P8" s="297" t="str">
        <f xml:space="preserve"> "Intermediate Non-cancer (bench­mark MOE =" &amp; P5 &amp; ")"</f>
        <v>Intermediate Non-cancer (bench­mark MOE =30)</v>
      </c>
      <c r="Q8" s="297" t="str">
        <f xml:space="preserve"> "Chronic Non-cancer (bench­mark MOE =" &amp; Q5 &amp; ")"</f>
        <v>Chronic Non-cancer (bench­mark MOE =30)</v>
      </c>
      <c r="R8" s="297" t="s">
        <v>140</v>
      </c>
      <c r="T8" s="298" t="s">
        <v>141</v>
      </c>
      <c r="U8" s="297" t="s">
        <v>142</v>
      </c>
      <c r="V8" s="297" t="s">
        <v>143</v>
      </c>
      <c r="W8" s="297" t="s">
        <v>144</v>
      </c>
      <c r="Z8" s="299" t="s">
        <v>145</v>
      </c>
      <c r="AA8" s="300" t="s">
        <v>146</v>
      </c>
      <c r="AB8" s="300" t="s">
        <v>147</v>
      </c>
      <c r="AC8" s="301" t="s">
        <v>148</v>
      </c>
    </row>
    <row r="9" spans="1:29" ht="15.75" customHeight="1" thickBot="1" x14ac:dyDescent="0.3">
      <c r="B9" s="302" t="s">
        <v>149</v>
      </c>
      <c r="C9" s="303" t="s">
        <v>150</v>
      </c>
      <c r="D9" s="304" t="s">
        <v>151</v>
      </c>
      <c r="E9" s="305" t="s">
        <v>152</v>
      </c>
      <c r="F9" s="305" t="s">
        <v>153</v>
      </c>
      <c r="G9" s="306" t="s">
        <v>154</v>
      </c>
      <c r="H9" s="307" t="s">
        <v>155</v>
      </c>
      <c r="I9" s="307" t="s">
        <v>156</v>
      </c>
      <c r="J9" s="307" t="s">
        <v>100</v>
      </c>
      <c r="K9" s="308">
        <f>IFERROR(VLOOKUP($D9,$Y$9:$AC$10,2,FALSE)/IF($D9="Inhalation",IF($J9="Central Tendency",SUMIFS('Inhalation Exposure'!$K:$K,'Inhalation Exposure'!$B:$B,$B9,'Inhalation Exposure'!$D:$D,$C9),SUMIFS('Inhalation Exposure'!$L:$L,'Inhalation Exposure'!$B:$B,$B9,'Inhalation Exposure'!$D:$D,$C9)),IF($J9="Central Tendency",SUMIFS('Dermal Crosswalk'!$F$6:$F$34,'Dermal Crosswalk'!$A$6:$A$34, $B9,'Dermal Crosswalk'!$D$6:$D$34,$C9),SUMIFS('Dermal Crosswalk'!$K$6:$K$34,'Dermal Crosswalk'!$A$6:$A$34, $B9,'Dermal Crosswalk'!$D$6:$D$34,$C9))),"--")</f>
        <v>64.932515337423311</v>
      </c>
      <c r="L9" s="309">
        <f>IFERROR(VLOOKUP($D9,$Y$9:$AC$10,3,FALSE)/IF($D9="Inhalation",IF($J9="Central Tendency",SUMIFS('Inhalation Exposure'!$M:$M,'Inhalation Exposure'!$B:$B,$B9,'Inhalation Exposure'!$D:$D,$C9),SUMIFS('Inhalation Exposure'!$N:$N,'Inhalation Exposure'!$B:$B,$B9,'Inhalation Exposure'!$D:$D,$C9)),IF($J9="Central Tendency",SUMIFS('Dermal Crosswalk'!$G$6:$G$34,'Dermal Crosswalk'!$A$6:$A$34, $B9,'Dermal Crosswalk'!$D$6:$D$34,$C9),SUMIFS('Dermal Crosswalk'!$L$6:$L$34,'Dermal Crosswalk'!$A$6:$A$34, $B9,'Dermal Crosswalk'!$D$6:$D$34,$C9))),"--")</f>
        <v>88.544339096486326</v>
      </c>
      <c r="M9" s="309">
        <f>IFERROR(VLOOKUP($D9,$Y$9:$AC$10,4,FALSE)/IF($D9="Inhalation",IF($J9="Central Tendency",SUMIFS('Inhalation Exposure'!$O:$O,'Inhalation Exposure'!$B:$B,$B9,'Inhalation Exposure'!$D:$D,$C9),SUMIFS('Inhalation Exposure'!$P:$P,'Inhalation Exposure'!$B:$B,$B9,'Inhalation Exposure'!$D:$D,$C9)),IF($J9="Central Tendency",SUMIFS('Dermal Crosswalk'!$H$6:$H$34,'Dermal Crosswalk'!$A$6:$A$34, $B9,'Dermal Crosswalk'!$D$6:$D$34,$C9),SUMIFS('Dermal Crosswalk'!$M$6:$M$34,'Dermal Crosswalk'!$A$6:$A$34, $B9,'Dermal Crosswalk'!$D$6:$D$34,$C9))),"--")</f>
        <v>94.801472392638033</v>
      </c>
      <c r="N9" s="310" t="str">
        <f>IFERROR(VLOOKUP(D9,$Y$9:$AC$10,5,FALSE)*IF($D9="Inhalation",IF($J9="Central Tendency",SUMIFS('Inhalation Exposure'!$Q$6:$Q$35,'Inhalation Exposure'!$B$6:$B$35,$B9,'Inhalation Exposure'!$D$6:$D$35,$C9),SUMIFS('Inhalation Exposure'!$R$6:$R$35,'Inhalation Exposure'!$B$6:$B$35,$B9,'Inhalation Exposure'!$D$6:$D$35,$C9)),IF($J9="Central Tendency",VLOOKUP($B9,'Dermal Crosswalk'!$A$6:$N$23,20,FALSE),VLOOKUP($B9,'Dermal Crosswalk'!$A$6:$N$23,15,FALSE))),"--")</f>
        <v>--</v>
      </c>
      <c r="O9" s="311">
        <f>IFERROR(K9*T9, "--")</f>
        <v>649.32515337423308</v>
      </c>
      <c r="P9" s="311">
        <f>IFERROR(L9*U9, "--")</f>
        <v>885.44339096486328</v>
      </c>
      <c r="Q9" s="311">
        <f>IFERROR(M9*V9, "--")</f>
        <v>948.01472392638038</v>
      </c>
      <c r="R9" s="312" t="str">
        <f>IFERROR(N9/W9, "--")</f>
        <v>--</v>
      </c>
      <c r="T9" s="8">
        <v>10</v>
      </c>
      <c r="U9" s="9">
        <v>10</v>
      </c>
      <c r="V9" s="9">
        <v>10</v>
      </c>
      <c r="W9" s="10">
        <v>10</v>
      </c>
      <c r="Y9" s="313" t="s">
        <v>151</v>
      </c>
      <c r="Z9" s="314">
        <f>'Health Data'!G7</f>
        <v>0.45</v>
      </c>
      <c r="AA9" s="314">
        <f>'Health Data'!G8</f>
        <v>0.45</v>
      </c>
      <c r="AB9" s="314">
        <f>'Health Data'!G9</f>
        <v>0.45</v>
      </c>
      <c r="AC9" s="315" t="str">
        <f>'Health Data'!K10</f>
        <v>--</v>
      </c>
    </row>
    <row r="10" spans="1:29" ht="15.75" thickBot="1" x14ac:dyDescent="0.3">
      <c r="B10" s="302" t="s">
        <v>149</v>
      </c>
      <c r="C10" s="303" t="s">
        <v>150</v>
      </c>
      <c r="D10" s="304" t="s">
        <v>151</v>
      </c>
      <c r="E10" s="316"/>
      <c r="F10" s="316"/>
      <c r="G10" s="317"/>
      <c r="H10" s="307"/>
      <c r="I10" s="307"/>
      <c r="J10" s="307"/>
      <c r="K10" s="308"/>
      <c r="L10" s="309"/>
      <c r="M10" s="309"/>
      <c r="N10" s="310"/>
      <c r="O10" s="318" t="str">
        <f>CONCATENATE("(APF ",T9,")")</f>
        <v>(APF 10)</v>
      </c>
      <c r="P10" s="318" t="str">
        <f>CONCATENATE("(APF ",U9,")")</f>
        <v>(APF 10)</v>
      </c>
      <c r="Q10" s="318" t="str">
        <f>CONCATENATE("(APF ",V9,")")</f>
        <v>(APF 10)</v>
      </c>
      <c r="R10" s="318" t="str">
        <f>CONCATENATE("(APF ",W9,")")</f>
        <v>(APF 10)</v>
      </c>
      <c r="T10" s="11" t="s">
        <v>157</v>
      </c>
      <c r="U10" s="7" t="s">
        <v>157</v>
      </c>
      <c r="V10" s="7" t="s">
        <v>157</v>
      </c>
      <c r="W10" s="12" t="s">
        <v>157</v>
      </c>
      <c r="Y10" s="313" t="s">
        <v>59</v>
      </c>
      <c r="Z10" s="319">
        <f>'Health Data'!I7</f>
        <v>11</v>
      </c>
      <c r="AA10" s="320">
        <f>'Health Data'!I8</f>
        <v>11</v>
      </c>
      <c r="AB10" s="320">
        <f>'Health Data'!I9</f>
        <v>11</v>
      </c>
      <c r="AC10" s="315" t="str">
        <f>'Health Data'!L11</f>
        <v>--</v>
      </c>
    </row>
    <row r="11" spans="1:29" ht="15.75" thickBot="1" x14ac:dyDescent="0.3">
      <c r="B11" s="302" t="s">
        <v>149</v>
      </c>
      <c r="C11" s="303" t="s">
        <v>150</v>
      </c>
      <c r="D11" s="304" t="s">
        <v>151</v>
      </c>
      <c r="E11" s="316"/>
      <c r="F11" s="316"/>
      <c r="G11" s="317"/>
      <c r="H11" s="307"/>
      <c r="I11" s="307"/>
      <c r="J11" s="307" t="s">
        <v>158</v>
      </c>
      <c r="K11" s="308">
        <f>IFERROR(VLOOKUP($D11,$Y$9:$AC$10,2,FALSE)/IF($D11="Inhalation",IF($J11="Central Tendency",SUMIFS('Inhalation Exposure'!$K:$K,'Inhalation Exposure'!$B:$B,$B11,'Inhalation Exposure'!$D:$D,$C11),SUMIFS('Inhalation Exposure'!$L:$L,'Inhalation Exposure'!$B:$B,$B11,'Inhalation Exposure'!$D:$D,$C11)),IF($J11="Central Tendency",SUMIFS('Dermal Crosswalk'!$F$6:$F$34,'Dermal Crosswalk'!$A$6:$A$34, $B11,'Dermal Crosswalk'!$D$6:$D$34,$C11),SUMIFS('Dermal Crosswalk'!$K$6:$K$34,'Dermal Crosswalk'!$A$6:$A$34, $B11,'Dermal Crosswalk'!$D$6:$D$34,$C11))),"--")</f>
        <v>5.7035337228257248</v>
      </c>
      <c r="L11" s="309">
        <f>IFERROR(VLOOKUP($D11,$Y$9:$AC$10,3,FALSE)/IF($D11="Inhalation",IF($J11="Central Tendency",SUMIFS('Inhalation Exposure'!$M:$M,'Inhalation Exposure'!$B:$B,$B11,'Inhalation Exposure'!$D:$D,$C11),SUMIFS('Inhalation Exposure'!$N:$N,'Inhalation Exposure'!$B:$B,$B11,'Inhalation Exposure'!$D:$D,$C11)),IF($J11="Central Tendency",SUMIFS('Dermal Crosswalk'!$G$6:$G$34,'Dermal Crosswalk'!$A$6:$A$34, $B11,'Dermal Crosswalk'!$D$6:$D$34,$C11),SUMIFS('Dermal Crosswalk'!$L$6:$L$34,'Dermal Crosswalk'!$A$6:$A$34, $B11,'Dermal Crosswalk'!$D$6:$D$34,$C11))),"--")</f>
        <v>7.7775459856714422</v>
      </c>
      <c r="M11" s="309">
        <f>IFERROR(VLOOKUP($D11,$Y$9:$AC$10,4,FALSE)/IF($D11="Inhalation",IF($J11="Central Tendency",SUMIFS('Inhalation Exposure'!$O:$O,'Inhalation Exposure'!$B:$B,$B11,'Inhalation Exposure'!$D:$D,$C11),SUMIFS('Inhalation Exposure'!$P:$P,'Inhalation Exposure'!$B:$B,$B11,'Inhalation Exposure'!$D:$D,$C11)),IF($J11="Central Tendency",SUMIFS('Dermal Crosswalk'!$H$6:$H$34,'Dermal Crosswalk'!$A$6:$A$34, $B11,'Dermal Crosswalk'!$D$6:$D$34,$C11),SUMIFS('Dermal Crosswalk'!$M$6:$M$34,'Dermal Crosswalk'!$A$6:$A$34, $B11,'Dermal Crosswalk'!$D$6:$D$34,$C11))),"--")</f>
        <v>8.3271592353255599</v>
      </c>
      <c r="N11" s="310" t="str">
        <f>IFERROR(VLOOKUP(D11,$Y$9:$AC$10,5,FALSE)*IF($D11="Inhalation",IF($J11="Central Tendency",SUMIFS('Inhalation Exposure'!$Q$6:$Q$35,'Inhalation Exposure'!$B$6:$B$35,$B11,'Inhalation Exposure'!$D$6:$D$35,$C11),SUMIFS('Inhalation Exposure'!$R$6:$R$35,'Inhalation Exposure'!$B$6:$B$35,$B11,'Inhalation Exposure'!$D$6:$D$35,$C11)),IF($J11="Central Tendency",VLOOKUP($B11,'Dermal Crosswalk'!$A$6:$N$23,20,FALSE),VLOOKUP($B11,'Dermal Crosswalk'!$A$6:$N$23,15,FALSE))),"--")</f>
        <v>--</v>
      </c>
      <c r="O11" s="311">
        <f>IFERROR(K11*T11, "--")</f>
        <v>57.035337228257248</v>
      </c>
      <c r="P11" s="311">
        <f>IFERROR(L11*U11, "--")</f>
        <v>77.77545985671442</v>
      </c>
      <c r="Q11" s="311">
        <f>IFERROR(M11*V11, "--")</f>
        <v>83.271592353255599</v>
      </c>
      <c r="R11" s="312" t="str">
        <f>IFERROR(N11/W11, "--")</f>
        <v>--</v>
      </c>
      <c r="T11" s="11">
        <v>10</v>
      </c>
      <c r="U11" s="7">
        <v>10</v>
      </c>
      <c r="V11" s="7">
        <v>10</v>
      </c>
      <c r="W11" s="12">
        <v>50</v>
      </c>
      <c r="AC11" s="321"/>
    </row>
    <row r="12" spans="1:29" ht="15.75" thickBot="1" x14ac:dyDescent="0.3">
      <c r="B12" s="302" t="s">
        <v>149</v>
      </c>
      <c r="C12" s="303" t="s">
        <v>150</v>
      </c>
      <c r="D12" s="304" t="s">
        <v>151</v>
      </c>
      <c r="E12" s="316"/>
      <c r="F12" s="316"/>
      <c r="G12" s="317"/>
      <c r="H12" s="307"/>
      <c r="I12" s="307"/>
      <c r="J12" s="307"/>
      <c r="K12" s="308"/>
      <c r="L12" s="309"/>
      <c r="M12" s="309"/>
      <c r="N12" s="310"/>
      <c r="O12" s="318" t="str">
        <f>CONCATENATE("(APF ",T11,")")</f>
        <v>(APF 10)</v>
      </c>
      <c r="P12" s="318" t="str">
        <f>CONCATENATE("(APF ",U11,")")</f>
        <v>(APF 10)</v>
      </c>
      <c r="Q12" s="318" t="str">
        <f>CONCATENATE("(APF ",V11,")")</f>
        <v>(APF 10)</v>
      </c>
      <c r="R12" s="318" t="str">
        <f>CONCATENATE("(APF ",W11,")")</f>
        <v>(APF 50)</v>
      </c>
      <c r="T12" s="11" t="s">
        <v>157</v>
      </c>
      <c r="U12" s="7" t="s">
        <v>157</v>
      </c>
      <c r="V12" s="7" t="s">
        <v>157</v>
      </c>
      <c r="W12" s="12" t="s">
        <v>157</v>
      </c>
    </row>
    <row r="13" spans="1:29" ht="15.75" thickBot="1" x14ac:dyDescent="0.3">
      <c r="B13" s="302" t="s">
        <v>159</v>
      </c>
      <c r="C13" s="303" t="s">
        <v>160</v>
      </c>
      <c r="D13" s="304" t="s">
        <v>151</v>
      </c>
      <c r="E13" s="316"/>
      <c r="F13" s="316"/>
      <c r="G13" s="317"/>
      <c r="H13" s="307" t="s">
        <v>161</v>
      </c>
      <c r="I13" s="307" t="s">
        <v>156</v>
      </c>
      <c r="J13" s="307" t="s">
        <v>100</v>
      </c>
      <c r="K13" s="308">
        <f>IFERROR(VLOOKUP($D13,$Y$9:$AC$10,2,FALSE)/IF($D13="Inhalation",IF($J13="Central Tendency",SUMIFS('Inhalation Exposure'!$K:$K,'Inhalation Exposure'!$B:$B,$B13,'Inhalation Exposure'!$D:$D,$C13),SUMIFS('Inhalation Exposure'!$L:$L,'Inhalation Exposure'!$B:$B,$B13,'Inhalation Exposure'!$D:$D,$C13)),IF($J13="Central Tendency",SUMIFS('Dermal Crosswalk'!$F$6:$F$34,'Dermal Crosswalk'!$A$6:$A$34, $B13,'Dermal Crosswalk'!$D$6:$D$34,$C13),SUMIFS('Dermal Crosswalk'!$K$6:$K$34,'Dermal Crosswalk'!$A$6:$A$34, $B13,'Dermal Crosswalk'!$D$6:$D$34,$C13))),"--")</f>
        <v>60.792647903503742</v>
      </c>
      <c r="L13" s="309">
        <f>IFERROR(VLOOKUP($D13,$Y$9:$AC$10,3,FALSE)/IF($D13="Inhalation",IF($J13="Central Tendency",SUMIFS('Inhalation Exposure'!$M:$M,'Inhalation Exposure'!$B:$B,$B13,'Inhalation Exposure'!$D:$D,$C13),SUMIFS('Inhalation Exposure'!$N:$N,'Inhalation Exposure'!$B:$B,$B13,'Inhalation Exposure'!$D:$D,$C13)),IF($J13="Central Tendency",SUMIFS('Dermal Crosswalk'!$G$6:$G$34,'Dermal Crosswalk'!$A$6:$A$34, $B13,'Dermal Crosswalk'!$D$6:$D$34,$C13),SUMIFS('Dermal Crosswalk'!$L$6:$L$34,'Dermal Crosswalk'!$A$6:$A$34, $B13,'Dermal Crosswalk'!$D$6:$D$34,$C13))),"--")</f>
        <v>82.899065322959657</v>
      </c>
      <c r="M13" s="309">
        <f>IFERROR(VLOOKUP($D13,$Y$9:$AC$10,4,FALSE)/IF($D13="Inhalation",IF($J13="Central Tendency",SUMIFS('Inhalation Exposure'!$O:$O,'Inhalation Exposure'!$B:$B,$B13,'Inhalation Exposure'!$D:$D,$C13),SUMIFS('Inhalation Exposure'!$P:$P,'Inhalation Exposure'!$B:$B,$B13,'Inhalation Exposure'!$D:$D,$C13)),IF($J13="Central Tendency",SUMIFS('Dermal Crosswalk'!$H$6:$H$34,'Dermal Crosswalk'!$A$6:$A$34, $B13,'Dermal Crosswalk'!$D$6:$D$34,$C13),SUMIFS('Dermal Crosswalk'!$M$6:$M$34,'Dermal Crosswalk'!$A$6:$A$34, $B13,'Dermal Crosswalk'!$D$6:$D$34,$C13))),"--")</f>
        <v>88.757265939115484</v>
      </c>
      <c r="N13" s="310" t="str">
        <f>IFERROR(VLOOKUP(D13,$Y$9:$AC$10,5,FALSE)*IF($D13="Inhalation",IF($J13="Central Tendency",SUMIFS('Inhalation Exposure'!$Q$6:$Q$35,'Inhalation Exposure'!$B$6:$B$35,$B13,'Inhalation Exposure'!$D$6:$D$35,$C13),SUMIFS('Inhalation Exposure'!$R$6:$R$35,'Inhalation Exposure'!$B$6:$B$35,$B13,'Inhalation Exposure'!$D$6:$D$35,$C13)),IF($J13="Central Tendency",VLOOKUP($B13,'Dermal Crosswalk'!$A$6:$N$23,20,FALSE),VLOOKUP($B13,'Dermal Crosswalk'!$A$6:$N$23,15,FALSE))),"--")</f>
        <v>--</v>
      </c>
      <c r="O13" s="311">
        <f>IFERROR(K13*T13, "--")</f>
        <v>607.92647903503746</v>
      </c>
      <c r="P13" s="311">
        <f>IFERROR(L13*U13, "--")</f>
        <v>828.99065322959655</v>
      </c>
      <c r="Q13" s="311">
        <f>IFERROR(M13*V13, "--")</f>
        <v>887.57265939115484</v>
      </c>
      <c r="R13" s="312" t="str">
        <f>IFERROR(N13/W13, "--")</f>
        <v>--</v>
      </c>
      <c r="T13" s="11">
        <v>10</v>
      </c>
      <c r="U13" s="7">
        <v>10</v>
      </c>
      <c r="V13" s="7">
        <v>10</v>
      </c>
      <c r="W13" s="12">
        <v>10</v>
      </c>
    </row>
    <row r="14" spans="1:29" ht="15.75" thickBot="1" x14ac:dyDescent="0.3">
      <c r="B14" s="302" t="s">
        <v>159</v>
      </c>
      <c r="C14" s="303" t="s">
        <v>160</v>
      </c>
      <c r="D14" s="304" t="s">
        <v>151</v>
      </c>
      <c r="E14" s="316"/>
      <c r="F14" s="316"/>
      <c r="G14" s="317"/>
      <c r="H14" s="307"/>
      <c r="I14" s="307"/>
      <c r="J14" s="307"/>
      <c r="K14" s="308"/>
      <c r="L14" s="309"/>
      <c r="M14" s="309"/>
      <c r="N14" s="310"/>
      <c r="O14" s="318" t="str">
        <f>CONCATENATE("(APF ",T13,")")</f>
        <v>(APF 10)</v>
      </c>
      <c r="P14" s="318" t="str">
        <f>CONCATENATE("(APF ",U13,")")</f>
        <v>(APF 10)</v>
      </c>
      <c r="Q14" s="318" t="str">
        <f>CONCATENATE("(APF ",V13,")")</f>
        <v>(APF 10)</v>
      </c>
      <c r="R14" s="318" t="str">
        <f>CONCATENATE("(APF ",W13,")")</f>
        <v>(APF 10)</v>
      </c>
      <c r="T14" s="11" t="s">
        <v>157</v>
      </c>
      <c r="U14" s="7" t="s">
        <v>157</v>
      </c>
      <c r="V14" s="7" t="s">
        <v>157</v>
      </c>
      <c r="W14" s="12" t="s">
        <v>157</v>
      </c>
    </row>
    <row r="15" spans="1:29" ht="15.75" thickBot="1" x14ac:dyDescent="0.3">
      <c r="B15" s="302" t="s">
        <v>159</v>
      </c>
      <c r="C15" s="303" t="s">
        <v>160</v>
      </c>
      <c r="D15" s="304" t="s">
        <v>151</v>
      </c>
      <c r="E15" s="316"/>
      <c r="F15" s="316"/>
      <c r="G15" s="317"/>
      <c r="H15" s="307"/>
      <c r="I15" s="307"/>
      <c r="J15" s="307" t="s">
        <v>158</v>
      </c>
      <c r="K15" s="308">
        <f>IFERROR(VLOOKUP($D15,$Y$9:$AC$10,2,FALSE)/IF($D15="Inhalation",IF($J15="Central Tendency",SUMIFS('Inhalation Exposure'!$K:$K,'Inhalation Exposure'!$B:$B,$B15,'Inhalation Exposure'!$D:$D,$C15),SUMIFS('Inhalation Exposure'!$L:$L,'Inhalation Exposure'!$B:$B,$B15,'Inhalation Exposure'!$D:$D,$C15)),IF($J15="Central Tendency",SUMIFS('Dermal Crosswalk'!$F$6:$F$34,'Dermal Crosswalk'!$A$6:$A$34, $B15,'Dermal Crosswalk'!$D$6:$D$34,$C15),SUMIFS('Dermal Crosswalk'!$K$6:$K$34,'Dermal Crosswalk'!$A$6:$A$34, $B15,'Dermal Crosswalk'!$D$6:$D$34,$C15))),"--")</f>
        <v>6.4453725647414659</v>
      </c>
      <c r="L15" s="309">
        <f>IFERROR(VLOOKUP($D15,$Y$9:$AC$10,3,FALSE)/IF($D15="Inhalation",IF($J15="Central Tendency",SUMIFS('Inhalation Exposure'!$M:$M,'Inhalation Exposure'!$B:$B,$B15,'Inhalation Exposure'!$D:$D,$C15),SUMIFS('Inhalation Exposure'!$N:$N,'Inhalation Exposure'!$B:$B,$B15,'Inhalation Exposure'!$D:$D,$C15)),IF($J15="Central Tendency",SUMIFS('Dermal Crosswalk'!$G$6:$G$34,'Dermal Crosswalk'!$A$6:$A$34, $B15,'Dermal Crosswalk'!$D$6:$D$34,$C15),SUMIFS('Dermal Crosswalk'!$L$6:$L$34,'Dermal Crosswalk'!$A$6:$A$34, $B15,'Dermal Crosswalk'!$D$6:$D$34,$C15))),"--")</f>
        <v>8.7891444064656348</v>
      </c>
      <c r="M15" s="309">
        <f>IFERROR(VLOOKUP($D15,$Y$9:$AC$10,4,FALSE)/IF($D15="Inhalation",IF($J15="Central Tendency",SUMIFS('Inhalation Exposure'!$O:$O,'Inhalation Exposure'!$B:$B,$B15,'Inhalation Exposure'!$D:$D,$C15),SUMIFS('Inhalation Exposure'!$P:$P,'Inhalation Exposure'!$B:$B,$B15,'Inhalation Exposure'!$D:$D,$C15)),IF($J15="Central Tendency",SUMIFS('Dermal Crosswalk'!$H$6:$H$34,'Dermal Crosswalk'!$A$6:$A$34, $B15,'Dermal Crosswalk'!$D$6:$D$34,$C15),SUMIFS('Dermal Crosswalk'!$M$6:$M$34,'Dermal Crosswalk'!$A$6:$A$34, $B15,'Dermal Crosswalk'!$D$6:$D$34,$C15))),"--")</f>
        <v>9.4102439445225414</v>
      </c>
      <c r="N15" s="310" t="str">
        <f>IFERROR(VLOOKUP(D15,$Y$9:$AC$10,5,FALSE)*IF($D15="Inhalation",IF($J15="Central Tendency",SUMIFS('Inhalation Exposure'!$Q$6:$Q$35,'Inhalation Exposure'!$B$6:$B$35,$B15,'Inhalation Exposure'!$D$6:$D$35,$C15),SUMIFS('Inhalation Exposure'!$R$6:$R$35,'Inhalation Exposure'!$B$6:$B$35,$B15,'Inhalation Exposure'!$D$6:$D$35,$C15)),IF($J15="Central Tendency",VLOOKUP($B15,'Dermal Crosswalk'!$A$6:$N$23,20,FALSE),VLOOKUP($B15,'Dermal Crosswalk'!$A$6:$N$23,15,FALSE))),"--")</f>
        <v>--</v>
      </c>
      <c r="O15" s="311">
        <f>IFERROR(K15*T15, "--")</f>
        <v>64.453725647414657</v>
      </c>
      <c r="P15" s="311">
        <f>IFERROR(L15*U15, "--")</f>
        <v>87.891444064656355</v>
      </c>
      <c r="Q15" s="311">
        <f>IFERROR(M15*V15, "--")</f>
        <v>94.102439445225414</v>
      </c>
      <c r="R15" s="312" t="str">
        <f>IFERROR(N15/W15, "--")</f>
        <v>--</v>
      </c>
      <c r="T15" s="11">
        <v>10</v>
      </c>
      <c r="U15" s="7">
        <v>10</v>
      </c>
      <c r="V15" s="7">
        <v>10</v>
      </c>
      <c r="W15" s="12">
        <v>50</v>
      </c>
    </row>
    <row r="16" spans="1:29" ht="15.75" thickBot="1" x14ac:dyDescent="0.3">
      <c r="B16" s="302" t="s">
        <v>159</v>
      </c>
      <c r="C16" s="303" t="s">
        <v>160</v>
      </c>
      <c r="D16" s="304" t="s">
        <v>151</v>
      </c>
      <c r="E16" s="316"/>
      <c r="F16" s="316"/>
      <c r="G16" s="317"/>
      <c r="H16" s="307"/>
      <c r="I16" s="307"/>
      <c r="J16" s="307"/>
      <c r="K16" s="308"/>
      <c r="L16" s="309"/>
      <c r="M16" s="309"/>
      <c r="N16" s="310"/>
      <c r="O16" s="318" t="str">
        <f>CONCATENATE("(APF ",T15,")")</f>
        <v>(APF 10)</v>
      </c>
      <c r="P16" s="318" t="str">
        <f>CONCATENATE("(APF ",U15,")")</f>
        <v>(APF 10)</v>
      </c>
      <c r="Q16" s="318" t="str">
        <f>CONCATENATE("(APF ",V15,")")</f>
        <v>(APF 10)</v>
      </c>
      <c r="R16" s="318" t="str">
        <f>CONCATENATE("(APF ",W15,")")</f>
        <v>(APF 50)</v>
      </c>
      <c r="T16" s="11" t="s">
        <v>157</v>
      </c>
      <c r="U16" s="7" t="s">
        <v>157</v>
      </c>
      <c r="V16" s="7" t="s">
        <v>157</v>
      </c>
      <c r="W16" s="12" t="s">
        <v>157</v>
      </c>
    </row>
    <row r="17" spans="2:29" ht="16.5" customHeight="1" thickBot="1" x14ac:dyDescent="0.3">
      <c r="B17" s="302">
        <v>2</v>
      </c>
      <c r="C17" s="303" t="s">
        <v>64</v>
      </c>
      <c r="D17" s="304" t="s">
        <v>59</v>
      </c>
      <c r="E17" s="316"/>
      <c r="F17" s="316"/>
      <c r="G17" s="317"/>
      <c r="H17" s="307" t="s">
        <v>64</v>
      </c>
      <c r="I17" s="307" t="s">
        <v>59</v>
      </c>
      <c r="J17" s="307" t="s">
        <v>100</v>
      </c>
      <c r="K17" s="308">
        <f>IFERROR(VLOOKUP($D17,$Y$9:$AC$10,2,FALSE)/IF($D17="Inhalation",IF($J17="Central Tendency",SUMIFS('Inhalation Exposure'!$K:$K,'Inhalation Exposure'!$B:$B,$B17,'Inhalation Exposure'!$D:$D,$C17),SUMIFS('Inhalation Exposure'!$L:$L,'Inhalation Exposure'!$B:$B,$B17,'Inhalation Exposure'!$D:$D,$C17)),IF($J17="Central Tendency",SUMIFS('Dermal Crosswalk'!$F$6:$F$34,'Dermal Crosswalk'!$A$6:$A$34, $B17,'Dermal Crosswalk'!$D$6:$D$34,$C17),SUMIFS('Dermal Crosswalk'!$K$6:$K$34,'Dermal Crosswalk'!$A$6:$A$34, $B17,'Dermal Crosswalk'!$D$6:$D$34,$C17))),"--")</f>
        <v>34.029006230381874</v>
      </c>
      <c r="L17" s="309">
        <f>IFERROR(VLOOKUP($D17,$Y$9:$AC$10,3,FALSE)/IF($D17="Inhalation",IF($J17="Central Tendency",SUMIFS('Inhalation Exposure'!$M:$M,'Inhalation Exposure'!$B:$B,$B17,'Inhalation Exposure'!$D:$D,$C17),SUMIFS('Inhalation Exposure'!$N:$N,'Inhalation Exposure'!$B:$B,$B17,'Inhalation Exposure'!$D:$D,$C17)),IF($J17="Central Tendency",SUMIFS('Dermal Crosswalk'!$G$6:$G$34,'Dermal Crosswalk'!$A$6:$A$34, $B17,'Dermal Crosswalk'!$D$6:$D$34,$C17),SUMIFS('Dermal Crosswalk'!$L$6:$L$34,'Dermal Crosswalk'!$A$6:$A$34, $B17,'Dermal Crosswalk'!$D$6:$D$34,$C17))),"--")</f>
        <v>50.462472429297634</v>
      </c>
      <c r="M17" s="309">
        <f>IFERROR(VLOOKUP($D17,$Y$9:$AC$10,4,FALSE)/IF($D17="Inhalation",IF($J17="Central Tendency",SUMIFS('Inhalation Exposure'!$O:$O,'Inhalation Exposure'!$B:$B,$B17,'Inhalation Exposure'!$D:$D,$C17),SUMIFS('Inhalation Exposure'!$P:$P,'Inhalation Exposure'!$B:$B,$B17,'Inhalation Exposure'!$D:$D,$C17)),IF($J17="Central Tendency",SUMIFS('Dermal Crosswalk'!$H$6:$H$34,'Dermal Crosswalk'!$A$6:$A$34, $B17,'Dermal Crosswalk'!$D$6:$D$34,$C17),SUMIFS('Dermal Crosswalk'!$M$6:$M$34,'Dermal Crosswalk'!$A$6:$A$34, $B17,'Dermal Crosswalk'!$D$6:$D$34,$C17))),"--")</f>
        <v>54.028487147634664</v>
      </c>
      <c r="N17" s="310" t="str">
        <f>IFERROR(VLOOKUP(D17,$Y$9:$AC$10,5,FALSE)*IF($D17="Inhalation",IF($J17="Central Tendency",SUMIFS('Inhalation Exposure'!$Q$6:$Q$35,'Inhalation Exposure'!$B$6:$B$35,$B17,'Inhalation Exposure'!$D$6:$D$35,$C17),SUMIFS('Inhalation Exposure'!$R$6:$R$35,'Inhalation Exposure'!$B$6:$B$35,$B17,'Inhalation Exposure'!$D$6:$D$35,$C17)),IF($J17="Central Tendency",VLOOKUP($B17,'Dermal Crosswalk'!$A$6:$N$23,20,FALSE),VLOOKUP($B17,'Dermal Crosswalk'!$A$6:$N$23,15,FALSE))),"--")</f>
        <v>--</v>
      </c>
      <c r="O17" s="311">
        <f>IFERROR(K17*T17, "--")</f>
        <v>170.14503115190936</v>
      </c>
      <c r="P17" s="311">
        <f>IFERROR(L17*U17, "--")</f>
        <v>252.31236214648817</v>
      </c>
      <c r="Q17" s="311">
        <f>IFERROR(M17*V17, "--")</f>
        <v>270.14243573817333</v>
      </c>
      <c r="R17" s="322" t="str">
        <f>IFERROR(N17/W17, "--")</f>
        <v>--</v>
      </c>
      <c r="T17" s="11">
        <v>5</v>
      </c>
      <c r="U17" s="7">
        <v>5</v>
      </c>
      <c r="V17" s="7">
        <v>5</v>
      </c>
      <c r="W17" s="12">
        <v>5</v>
      </c>
    </row>
    <row r="18" spans="2:29" ht="15.75" thickBot="1" x14ac:dyDescent="0.3">
      <c r="B18" s="302">
        <v>2</v>
      </c>
      <c r="C18" s="303" t="s">
        <v>64</v>
      </c>
      <c r="D18" s="304" t="s">
        <v>59</v>
      </c>
      <c r="E18" s="316"/>
      <c r="F18" s="316"/>
      <c r="G18" s="317"/>
      <c r="H18" s="307"/>
      <c r="I18" s="307"/>
      <c r="J18" s="307"/>
      <c r="K18" s="308"/>
      <c r="L18" s="309"/>
      <c r="M18" s="309"/>
      <c r="N18" s="310"/>
      <c r="O18" s="311" t="str">
        <f>CONCATENATE("(PF ",T17,")")</f>
        <v>(PF 5)</v>
      </c>
      <c r="P18" s="311" t="str">
        <f>CONCATENATE("(PF ",U17,")")</f>
        <v>(PF 5)</v>
      </c>
      <c r="Q18" s="311" t="str">
        <f>CONCATENATE("(PF ",V17,")")</f>
        <v>(PF 5)</v>
      </c>
      <c r="R18" s="322" t="str">
        <f>CONCATENATE("(PF ",W17,")")</f>
        <v>(PF 5)</v>
      </c>
      <c r="T18" s="11" t="s">
        <v>162</v>
      </c>
      <c r="U18" s="7" t="s">
        <v>162</v>
      </c>
      <c r="V18" s="7" t="s">
        <v>162</v>
      </c>
      <c r="W18" s="12" t="s">
        <v>162</v>
      </c>
    </row>
    <row r="19" spans="2:29" ht="15.75" thickBot="1" x14ac:dyDescent="0.3">
      <c r="B19" s="302">
        <v>2</v>
      </c>
      <c r="C19" s="303" t="s">
        <v>64</v>
      </c>
      <c r="D19" s="304" t="s">
        <v>59</v>
      </c>
      <c r="E19" s="316"/>
      <c r="F19" s="316"/>
      <c r="G19" s="317"/>
      <c r="H19" s="307"/>
      <c r="I19" s="307"/>
      <c r="J19" s="307" t="s">
        <v>158</v>
      </c>
      <c r="K19" s="308">
        <f>IFERROR(VLOOKUP($D19,$Y$9:$AC$10,2,FALSE)/IF($D19="Inhalation",IF($J19="Central Tendency",SUMIFS('Inhalation Exposure'!$K:$K,'Inhalation Exposure'!$B:$B,$B19,'Inhalation Exposure'!$D:$D,$C19),SUMIFS('Inhalation Exposure'!$L:$L,'Inhalation Exposure'!$B:$B,$B19,'Inhalation Exposure'!$D:$D,$C19)),IF($J19="Central Tendency",SUMIFS('Dermal Crosswalk'!$F$6:$F$34,'Dermal Crosswalk'!$A$6:$A$34, $B19,'Dermal Crosswalk'!$D$6:$D$34,$C19),SUMIFS('Dermal Crosswalk'!$K$6:$K$34,'Dermal Crosswalk'!$A$6:$A$34, $B19,'Dermal Crosswalk'!$D$6:$D$34,$C19))),"--")</f>
        <v>13.703540595403416</v>
      </c>
      <c r="L19" s="309">
        <f>IFERROR(VLOOKUP($D19,$Y$9:$AC$10,3,FALSE)/IF($D19="Inhalation",IF($J19="Central Tendency",SUMIFS('Inhalation Exposure'!$M:$M,'Inhalation Exposure'!$B:$B,$B19,'Inhalation Exposure'!$D:$D,$C19),SUMIFS('Inhalation Exposure'!$N:$N,'Inhalation Exposure'!$B:$B,$B19,'Inhalation Exposure'!$D:$D,$C19)),IF($J19="Central Tendency",SUMIFS('Dermal Crosswalk'!$G$6:$G$34,'Dermal Crosswalk'!$A$6:$A$34, $B19,'Dermal Crosswalk'!$D$6:$D$34,$C19),SUMIFS('Dermal Crosswalk'!$L$6:$L$34,'Dermal Crosswalk'!$A$6:$A$34, $B19,'Dermal Crosswalk'!$D$6:$D$34,$C19))),"--")</f>
        <v>20.052708371364506</v>
      </c>
      <c r="M19" s="309">
        <f>IFERROR(VLOOKUP($D19,$Y$9:$AC$10,4,FALSE)/IF($D19="Inhalation",IF($J19="Central Tendency",SUMIFS('Inhalation Exposure'!$O:$O,'Inhalation Exposure'!$B:$B,$B19,'Inhalation Exposure'!$D:$D,$C19),SUMIFS('Inhalation Exposure'!$P:$P,'Inhalation Exposure'!$B:$B,$B19,'Inhalation Exposure'!$D:$D,$C19)),IF($J19="Central Tendency",SUMIFS('Dermal Crosswalk'!$H$6:$H$34,'Dermal Crosswalk'!$A$6:$A$34, $B19,'Dermal Crosswalk'!$D$6:$D$34,$C19),SUMIFS('Dermal Crosswalk'!$M$6:$M$34,'Dermal Crosswalk'!$A$6:$A$34, $B19,'Dermal Crosswalk'!$D$6:$D$34,$C19))),"--")</f>
        <v>21.469766429607596</v>
      </c>
      <c r="N19" s="310" t="str">
        <f>IFERROR(VLOOKUP(D19,$Y$9:$AC$10,5,FALSE)*IF($D19="Inhalation",IF($J19="Central Tendency",SUMIFS('Inhalation Exposure'!$Q$6:$Q$35,'Inhalation Exposure'!$B$6:$B$35,$B19,'Inhalation Exposure'!$D$6:$D$35,$C19),SUMIFS('Inhalation Exposure'!$R$6:$R$35,'Inhalation Exposure'!$B$6:$B$35,$B19,'Inhalation Exposure'!$D$6:$D$35,$C19)),IF($J19="Central Tendency",VLOOKUP($B19,'Dermal Crosswalk'!$A$6:$N$23,20,FALSE),VLOOKUP($B19,'Dermal Crosswalk'!$A$6:$N$23,15,FALSE))),"--")</f>
        <v>--</v>
      </c>
      <c r="O19" s="311">
        <f>IFERROR(K19*T19, "--")</f>
        <v>68.51770297701708</v>
      </c>
      <c r="P19" s="311">
        <f>IFERROR(L19*U19, "--")</f>
        <v>100.26354185682253</v>
      </c>
      <c r="Q19" s="311">
        <f>IFERROR(M19*V19, "--")</f>
        <v>107.34883214803799</v>
      </c>
      <c r="R19" s="323" t="str">
        <f>IFERROR(N19/W19, "--")</f>
        <v>--</v>
      </c>
      <c r="T19" s="11">
        <v>5</v>
      </c>
      <c r="U19" s="7">
        <v>5</v>
      </c>
      <c r="V19" s="7">
        <v>5</v>
      </c>
      <c r="W19" s="12">
        <v>5</v>
      </c>
    </row>
    <row r="20" spans="2:29" ht="15.75" thickBot="1" x14ac:dyDescent="0.3">
      <c r="B20" s="302">
        <v>2</v>
      </c>
      <c r="C20" s="303" t="s">
        <v>64</v>
      </c>
      <c r="D20" s="304" t="s">
        <v>59</v>
      </c>
      <c r="E20" s="316"/>
      <c r="F20" s="316"/>
      <c r="G20" s="317"/>
      <c r="H20" s="307"/>
      <c r="I20" s="307"/>
      <c r="J20" s="307"/>
      <c r="K20" s="308"/>
      <c r="L20" s="309"/>
      <c r="M20" s="309"/>
      <c r="N20" s="310"/>
      <c r="O20" s="318" t="str">
        <f>CONCATENATE("(PF ",T19,")")</f>
        <v>(PF 5)</v>
      </c>
      <c r="P20" s="318" t="str">
        <f>CONCATENATE("(PF ",U19,")")</f>
        <v>(PF 5)</v>
      </c>
      <c r="Q20" s="318" t="str">
        <f>CONCATENATE("(PF ",V19,")")</f>
        <v>(PF 5)</v>
      </c>
      <c r="R20" s="323" t="str">
        <f>CONCATENATE("(PF ",W19,")")</f>
        <v>(PF 5)</v>
      </c>
      <c r="T20" s="11" t="s">
        <v>162</v>
      </c>
      <c r="U20" s="7" t="s">
        <v>162</v>
      </c>
      <c r="V20" s="7" t="s">
        <v>162</v>
      </c>
      <c r="W20" s="12" t="s">
        <v>162</v>
      </c>
    </row>
    <row r="21" spans="2:29" ht="15.75" thickBot="1" x14ac:dyDescent="0.3">
      <c r="B21" s="302" t="s">
        <v>163</v>
      </c>
      <c r="C21" s="303" t="s">
        <v>164</v>
      </c>
      <c r="D21" s="304" t="s">
        <v>151</v>
      </c>
      <c r="E21" s="316"/>
      <c r="F21" s="316"/>
      <c r="G21" s="317"/>
      <c r="H21" s="307" t="s">
        <v>165</v>
      </c>
      <c r="I21" s="307" t="s">
        <v>156</v>
      </c>
      <c r="J21" s="307" t="s">
        <v>100</v>
      </c>
      <c r="K21" s="308">
        <f>IFERROR(VLOOKUP($D21,$Y$9:$AC$10,2,FALSE)/IF($D21="Inhalation",IF($J21="Central Tendency",SUMIFS('Inhalation Exposure'!$K:$K,'Inhalation Exposure'!$B:$B,$B21,'Inhalation Exposure'!$D:$D,$C21),SUMIFS('Inhalation Exposure'!$L:$L,'Inhalation Exposure'!$B:$B,$B21,'Inhalation Exposure'!$D:$D,$C21)),IF($J21="Central Tendency",SUMIFS('Dermal Crosswalk'!$F$6:$F$34,'Dermal Crosswalk'!$A$6:$A$34, $B21,'Dermal Crosswalk'!$D$6:$D$34,$C21),SUMIFS('Dermal Crosswalk'!$K$6:$K$34,'Dermal Crosswalk'!$A$6:$A$34, $B21,'Dermal Crosswalk'!$D$6:$D$34,$C21))),"--")</f>
        <v>68.56402504858562</v>
      </c>
      <c r="L21" s="309">
        <f>IFERROR(VLOOKUP($D21,$Y$9:$AC$10,3,FALSE)/IF($D21="Inhalation",IF($J21="Central Tendency",SUMIFS('Inhalation Exposure'!$M:$M,'Inhalation Exposure'!$B:$B,$B21,'Inhalation Exposure'!$D:$D,$C21),SUMIFS('Inhalation Exposure'!$N:$N,'Inhalation Exposure'!$B:$B,$B21,'Inhalation Exposure'!$D:$D,$C21)),IF($J21="Central Tendency",SUMIFS('Dermal Crosswalk'!$G$6:$G$34,'Dermal Crosswalk'!$A$6:$A$34, $B21,'Dermal Crosswalk'!$D$6:$D$34,$C21),SUMIFS('Dermal Crosswalk'!$L$6:$L$34,'Dermal Crosswalk'!$A$6:$A$34, $B21,'Dermal Crosswalk'!$D$6:$D$34,$C21))),"--")</f>
        <v>93.496397793525858</v>
      </c>
      <c r="M21" s="309">
        <f>IFERROR(VLOOKUP($D21,$Y$9:$AC$10,4,FALSE)/IF($D21="Inhalation",IF($J21="Central Tendency",SUMIFS('Inhalation Exposure'!$O:$O,'Inhalation Exposure'!$B:$B,$B21,'Inhalation Exposure'!$D:$D,$C21),SUMIFS('Inhalation Exposure'!$P:$P,'Inhalation Exposure'!$B:$B,$B21,'Inhalation Exposure'!$D:$D,$C21)),IF($J21="Central Tendency",SUMIFS('Dermal Crosswalk'!$H$6:$H$34,'Dermal Crosswalk'!$A$6:$A$34, $B21,'Dermal Crosswalk'!$D$6:$D$34,$C21),SUMIFS('Dermal Crosswalk'!$M$6:$M$34,'Dermal Crosswalk'!$A$6:$A$34, $B21,'Dermal Crosswalk'!$D$6:$D$34,$C21))),"--")</f>
        <v>100.10347657093502</v>
      </c>
      <c r="N21" s="310" t="str">
        <f>IFERROR(VLOOKUP(D21,$Y$9:$AC$10,5,FALSE)*IF($D21="Inhalation",IF($J21="Central Tendency",SUMIFS('Inhalation Exposure'!$Q$6:$Q$35,'Inhalation Exposure'!$B$6:$B$35,$B21,'Inhalation Exposure'!$D$6:$D$35,$C21),SUMIFS('Inhalation Exposure'!$R$6:$R$35,'Inhalation Exposure'!$B$6:$B$35,$B21,'Inhalation Exposure'!$D$6:$D$35,$C21)),IF($J21="Central Tendency",VLOOKUP($B21,'Dermal Crosswalk'!$A$6:$N$23,20,FALSE),VLOOKUP($B21,'Dermal Crosswalk'!$A$6:$N$23,15,FALSE))),"--")</f>
        <v>--</v>
      </c>
      <c r="O21" s="4" t="s">
        <v>166</v>
      </c>
      <c r="P21" s="5" t="s">
        <v>166</v>
      </c>
      <c r="Q21" s="5" t="s">
        <v>166</v>
      </c>
      <c r="R21" s="6" t="s">
        <v>166</v>
      </c>
      <c r="T21" s="11" t="s">
        <v>166</v>
      </c>
      <c r="U21" s="7" t="s">
        <v>166</v>
      </c>
      <c r="V21" s="7" t="s">
        <v>166</v>
      </c>
      <c r="W21" s="12" t="s">
        <v>166</v>
      </c>
    </row>
    <row r="22" spans="2:29" ht="15.75" thickBot="1" x14ac:dyDescent="0.3">
      <c r="B22" s="302" t="s">
        <v>163</v>
      </c>
      <c r="C22" s="303" t="s">
        <v>164</v>
      </c>
      <c r="D22" s="304" t="s">
        <v>151</v>
      </c>
      <c r="E22" s="316"/>
      <c r="F22" s="316"/>
      <c r="G22" s="317"/>
      <c r="H22" s="307"/>
      <c r="I22" s="307"/>
      <c r="J22" s="307"/>
      <c r="K22" s="308"/>
      <c r="L22" s="309"/>
      <c r="M22" s="309"/>
      <c r="N22" s="310"/>
      <c r="O22" s="4" t="s">
        <v>166</v>
      </c>
      <c r="P22" s="5" t="s">
        <v>166</v>
      </c>
      <c r="Q22" s="5" t="s">
        <v>166</v>
      </c>
      <c r="R22" s="6" t="s">
        <v>166</v>
      </c>
      <c r="T22" s="11" t="s">
        <v>166</v>
      </c>
      <c r="U22" s="7" t="s">
        <v>166</v>
      </c>
      <c r="V22" s="7" t="s">
        <v>166</v>
      </c>
      <c r="W22" s="12" t="s">
        <v>166</v>
      </c>
    </row>
    <row r="23" spans="2:29" ht="15.75" thickBot="1" x14ac:dyDescent="0.3">
      <c r="B23" s="302" t="s">
        <v>163</v>
      </c>
      <c r="C23" s="303" t="s">
        <v>164</v>
      </c>
      <c r="D23" s="304" t="s">
        <v>151</v>
      </c>
      <c r="E23" s="316"/>
      <c r="F23" s="316"/>
      <c r="G23" s="317"/>
      <c r="H23" s="307"/>
      <c r="I23" s="307"/>
      <c r="J23" s="307" t="s">
        <v>158</v>
      </c>
      <c r="K23" s="308">
        <f>IFERROR(VLOOKUP($D23,$Y$9:$AC$10,2,FALSE)/IF($D23="Inhalation",IF($J23="Central Tendency",SUMIFS('Inhalation Exposure'!$K:$K,'Inhalation Exposure'!$B:$B,$B23,'Inhalation Exposure'!$D:$D,$C23),SUMIFS('Inhalation Exposure'!$L:$L,'Inhalation Exposure'!$B:$B,$B23,'Inhalation Exposure'!$D:$D,$C23)),IF($J23="Central Tendency",SUMIFS('Dermal Crosswalk'!$F$6:$F$34,'Dermal Crosswalk'!$A$6:$A$34, $B23,'Dermal Crosswalk'!$D$6:$D$34,$C23),SUMIFS('Dermal Crosswalk'!$K$6:$K$34,'Dermal Crosswalk'!$A$6:$A$34, $B23,'Dermal Crosswalk'!$D$6:$D$34,$C23))),"--")</f>
        <v>68.56402504858562</v>
      </c>
      <c r="L23" s="309">
        <f>IFERROR(VLOOKUP($D23,$Y$9:$AC$10,3,FALSE)/IF($D23="Inhalation",IF($J23="Central Tendency",SUMIFS('Inhalation Exposure'!$M:$M,'Inhalation Exposure'!$B:$B,$B23,'Inhalation Exposure'!$D:$D,$C23),SUMIFS('Inhalation Exposure'!$N:$N,'Inhalation Exposure'!$B:$B,$B23,'Inhalation Exposure'!$D:$D,$C23)),IF($J23="Central Tendency",SUMIFS('Dermal Crosswalk'!$G$6:$G$34,'Dermal Crosswalk'!$A$6:$A$34, $B23,'Dermal Crosswalk'!$D$6:$D$34,$C23),SUMIFS('Dermal Crosswalk'!$L$6:$L$34,'Dermal Crosswalk'!$A$6:$A$34, $B23,'Dermal Crosswalk'!$D$6:$D$34,$C23))),"--")</f>
        <v>93.496397793525858</v>
      </c>
      <c r="M23" s="309">
        <f>IFERROR(VLOOKUP($D23,$Y$9:$AC$10,4,FALSE)/IF($D23="Inhalation",IF($J23="Central Tendency",SUMIFS('Inhalation Exposure'!$O:$O,'Inhalation Exposure'!$B:$B,$B23,'Inhalation Exposure'!$D:$D,$C23),SUMIFS('Inhalation Exposure'!$P:$P,'Inhalation Exposure'!$B:$B,$B23,'Inhalation Exposure'!$D:$D,$C23)),IF($J23="Central Tendency",SUMIFS('Dermal Crosswalk'!$H$6:$H$34,'Dermal Crosswalk'!$A$6:$A$34, $B23,'Dermal Crosswalk'!$D$6:$D$34,$C23),SUMIFS('Dermal Crosswalk'!$M$6:$M$34,'Dermal Crosswalk'!$A$6:$A$34, $B23,'Dermal Crosswalk'!$D$6:$D$34,$C23))),"--")</f>
        <v>100.10347657093502</v>
      </c>
      <c r="N23" s="310" t="str">
        <f>IFERROR(VLOOKUP(D23,$Y$9:$AC$10,5,FALSE)*IF($D23="Inhalation",IF($J23="Central Tendency",SUMIFS('Inhalation Exposure'!$Q$6:$Q$35,'Inhalation Exposure'!$B$6:$B$35,$B23,'Inhalation Exposure'!$D$6:$D$35,$C23),SUMIFS('Inhalation Exposure'!$R$6:$R$35,'Inhalation Exposure'!$B$6:$B$35,$B23,'Inhalation Exposure'!$D$6:$D$35,$C23)),IF($J23="Central Tendency",VLOOKUP($B23,'Dermal Crosswalk'!$A$6:$N$23,20,FALSE),VLOOKUP($B23,'Dermal Crosswalk'!$A$6:$N$23,15,FALSE))),"--")</f>
        <v>--</v>
      </c>
      <c r="O23" s="4" t="s">
        <v>166</v>
      </c>
      <c r="P23" s="5" t="s">
        <v>166</v>
      </c>
      <c r="Q23" s="5" t="s">
        <v>166</v>
      </c>
      <c r="R23" s="6" t="s">
        <v>166</v>
      </c>
      <c r="T23" s="11" t="s">
        <v>166</v>
      </c>
      <c r="U23" s="7" t="s">
        <v>166</v>
      </c>
      <c r="V23" s="7" t="s">
        <v>166</v>
      </c>
      <c r="W23" s="12" t="s">
        <v>166</v>
      </c>
    </row>
    <row r="24" spans="2:29" ht="15.75" thickBot="1" x14ac:dyDescent="0.3">
      <c r="B24" s="302" t="s">
        <v>163</v>
      </c>
      <c r="C24" s="303" t="s">
        <v>164</v>
      </c>
      <c r="D24" s="304" t="s">
        <v>151</v>
      </c>
      <c r="E24" s="316"/>
      <c r="F24" s="316"/>
      <c r="G24" s="317"/>
      <c r="H24" s="307"/>
      <c r="I24" s="307"/>
      <c r="J24" s="307"/>
      <c r="K24" s="308"/>
      <c r="L24" s="309"/>
      <c r="M24" s="309"/>
      <c r="N24" s="310"/>
      <c r="O24" s="4" t="s">
        <v>166</v>
      </c>
      <c r="P24" s="5" t="s">
        <v>166</v>
      </c>
      <c r="Q24" s="5" t="s">
        <v>166</v>
      </c>
      <c r="R24" s="6" t="s">
        <v>166</v>
      </c>
      <c r="T24" s="1" t="s">
        <v>166</v>
      </c>
      <c r="U24" s="2" t="s">
        <v>166</v>
      </c>
      <c r="V24" s="2" t="s">
        <v>166</v>
      </c>
      <c r="W24" s="3" t="s">
        <v>166</v>
      </c>
    </row>
    <row r="25" spans="2:29" ht="15.75" thickBot="1" x14ac:dyDescent="0.3">
      <c r="B25" s="302" t="s">
        <v>167</v>
      </c>
      <c r="C25" s="303" t="s">
        <v>168</v>
      </c>
      <c r="D25" s="304" t="s">
        <v>151</v>
      </c>
      <c r="E25" s="305" t="s">
        <v>169</v>
      </c>
      <c r="F25" s="305" t="s">
        <v>170</v>
      </c>
      <c r="G25" s="306" t="s">
        <v>170</v>
      </c>
      <c r="H25" s="307" t="s">
        <v>168</v>
      </c>
      <c r="I25" s="307" t="s">
        <v>171</v>
      </c>
      <c r="J25" s="307" t="s">
        <v>100</v>
      </c>
      <c r="K25" s="308">
        <f>IFERROR(VLOOKUP($D25,$Y$9:$AC$10,2,FALSE)/IF($D25="Inhalation",IF($J25="Central Tendency",SUMIFS('Inhalation Exposure'!$K:$K,'Inhalation Exposure'!$B:$B,$B25,'Inhalation Exposure'!$D:$D,$C25),SUMIFS('Inhalation Exposure'!$L:$L,'Inhalation Exposure'!$B:$B,$B25,'Inhalation Exposure'!$D:$D,$C25)),IF($J25="Central Tendency",SUMIFS('Dermal Crosswalk'!$F$6:$F$34,'Dermal Crosswalk'!$A$6:$A$34, $B25,'Dermal Crosswalk'!$D$6:$D$34,$C25),SUMIFS('Dermal Crosswalk'!$K$6:$K$34,'Dermal Crosswalk'!$A$6:$A$34, $B25,'Dermal Crosswalk'!$D$6:$D$34,$C25))),"--")</f>
        <v>28.579262213359922</v>
      </c>
      <c r="L25" s="309">
        <f>IFERROR(VLOOKUP($D25,$Y$9:$AC$10,3,FALSE)/IF($D25="Inhalation",IF($J25="Central Tendency",SUMIFS('Inhalation Exposure'!$M:$M,'Inhalation Exposure'!$B:$B,$B25,'Inhalation Exposure'!$D:$D,$C25),SUMIFS('Inhalation Exposure'!$N:$N,'Inhalation Exposure'!$B:$B,$B25,'Inhalation Exposure'!$D:$D,$C25)),IF($J25="Central Tendency",SUMIFS('Dermal Crosswalk'!$G$6:$G$34,'Dermal Crosswalk'!$A$6:$A$34, $B25,'Dermal Crosswalk'!$D$6:$D$34,$C25),SUMIFS('Dermal Crosswalk'!$L$6:$L$34,'Dermal Crosswalk'!$A$6:$A$34, $B25,'Dermal Crosswalk'!$D$6:$D$34,$C25))),"--")</f>
        <v>58.457581800054385</v>
      </c>
      <c r="M25" s="309">
        <f>IFERROR(VLOOKUP($D25,$Y$9:$AC$10,4,FALSE)/IF($D25="Inhalation",IF($J25="Central Tendency",SUMIFS('Inhalation Exposure'!$O:$O,'Inhalation Exposure'!$B:$B,$B25,'Inhalation Exposure'!$D:$D,$C25),SUMIFS('Inhalation Exposure'!$P:$P,'Inhalation Exposure'!$B:$B,$B25,'Inhalation Exposure'!$D:$D,$C25)),IF($J25="Central Tendency",SUMIFS('Dermal Crosswalk'!$H$6:$H$34,'Dermal Crosswalk'!$A$6:$A$34, $B25,'Dermal Crosswalk'!$D$6:$D$34,$C25),SUMIFS('Dermal Crosswalk'!$M$6:$M$34,'Dermal Crosswalk'!$A$6:$A$34, $B25,'Dermal Crosswalk'!$D$6:$D$34,$C25))),"--")</f>
        <v>52.157153539381859</v>
      </c>
      <c r="N25" s="310" t="str">
        <f>IFERROR(VLOOKUP(D25,$Y$9:$AC$10,5,FALSE)*IF($D25="Inhalation",IF($J25="Central Tendency",SUMIFS('Inhalation Exposure'!$Q$6:$Q$35,'Inhalation Exposure'!$B$6:$B$35,$B25,'Inhalation Exposure'!$D$6:$D$35,$C25),SUMIFS('Inhalation Exposure'!$R$6:$R$35,'Inhalation Exposure'!$B$6:$B$35,$B25,'Inhalation Exposure'!$D$6:$D$35,$C25)),IF($J25="Central Tendency",VLOOKUP($B25,'Dermal Crosswalk'!$A$6:$N$23,20,FALSE),VLOOKUP($B25,'Dermal Crosswalk'!$A$6:$N$23,15,FALSE))),"--")</f>
        <v>--</v>
      </c>
      <c r="O25" s="311">
        <f>IFERROR(K25*T25, "--")</f>
        <v>285.7926221335992</v>
      </c>
      <c r="P25" s="311">
        <f>IFERROR(L25*U25, "--")</f>
        <v>584.5758180005439</v>
      </c>
      <c r="Q25" s="311">
        <f>IFERROR(M25*V25, "--")</f>
        <v>521.57153539381864</v>
      </c>
      <c r="R25" s="312" t="str">
        <f>IFERROR(N25/W25, "--")</f>
        <v>--</v>
      </c>
      <c r="T25" s="8">
        <v>10</v>
      </c>
      <c r="U25" s="9">
        <v>10</v>
      </c>
      <c r="V25" s="9">
        <v>10</v>
      </c>
      <c r="W25" s="10">
        <v>10</v>
      </c>
    </row>
    <row r="26" spans="2:29" ht="15.75" thickBot="1" x14ac:dyDescent="0.3">
      <c r="B26" s="302" t="s">
        <v>167</v>
      </c>
      <c r="C26" s="303" t="s">
        <v>168</v>
      </c>
      <c r="D26" s="304" t="s">
        <v>151</v>
      </c>
      <c r="E26" s="316"/>
      <c r="F26" s="316"/>
      <c r="G26" s="317"/>
      <c r="H26" s="307"/>
      <c r="I26" s="307"/>
      <c r="J26" s="307"/>
      <c r="K26" s="308"/>
      <c r="L26" s="309"/>
      <c r="M26" s="309"/>
      <c r="N26" s="310"/>
      <c r="O26" s="318" t="str">
        <f>CONCATENATE("(APF ",T25,")")</f>
        <v>(APF 10)</v>
      </c>
      <c r="P26" s="318" t="str">
        <f>CONCATENATE("(APF ",U25,")")</f>
        <v>(APF 10)</v>
      </c>
      <c r="Q26" s="318" t="str">
        <f>CONCATENATE("(APF ",V25,")")</f>
        <v>(APF 10)</v>
      </c>
      <c r="R26" s="318" t="str">
        <f>CONCATENATE("(APF ",W25,")")</f>
        <v>(APF 10)</v>
      </c>
      <c r="T26" s="11" t="s">
        <v>157</v>
      </c>
      <c r="U26" s="7" t="s">
        <v>157</v>
      </c>
      <c r="V26" s="7" t="s">
        <v>157</v>
      </c>
      <c r="W26" s="12" t="s">
        <v>157</v>
      </c>
    </row>
    <row r="27" spans="2:29" ht="15.75" thickBot="1" x14ac:dyDescent="0.3">
      <c r="B27" s="302" t="s">
        <v>167</v>
      </c>
      <c r="C27" s="303" t="s">
        <v>168</v>
      </c>
      <c r="D27" s="304" t="s">
        <v>151</v>
      </c>
      <c r="E27" s="316"/>
      <c r="F27" s="316"/>
      <c r="G27" s="317"/>
      <c r="H27" s="307"/>
      <c r="I27" s="307"/>
      <c r="J27" s="307" t="s">
        <v>158</v>
      </c>
      <c r="K27" s="308">
        <f>IFERROR(VLOOKUP($D27,$Y$9:$AC$10,2,FALSE)/IF($D27="Inhalation",IF($J27="Central Tendency",SUMIFS('Inhalation Exposure'!$K:$K,'Inhalation Exposure'!$B:$B,$B27,'Inhalation Exposure'!$D:$D,$C27),SUMIFS('Inhalation Exposure'!$L:$L,'Inhalation Exposure'!$B:$B,$B27,'Inhalation Exposure'!$D:$D,$C27)),IF($J27="Central Tendency",SUMIFS('Dermal Crosswalk'!$F$6:$F$34,'Dermal Crosswalk'!$A$6:$A$34, $B27,'Dermal Crosswalk'!$D$6:$D$34,$C27),SUMIFS('Dermal Crosswalk'!$K$6:$K$34,'Dermal Crosswalk'!$A$6:$A$34, $B27,'Dermal Crosswalk'!$D$6:$D$34,$C27))),"--")</f>
        <v>1.3771950990356943</v>
      </c>
      <c r="L27" s="309">
        <f>IFERROR(VLOOKUP($D27,$Y$9:$AC$10,3,FALSE)/IF($D27="Inhalation",IF($J27="Central Tendency",SUMIFS('Inhalation Exposure'!$M:$M,'Inhalation Exposure'!$B:$B,$B27,'Inhalation Exposure'!$D:$D,$C27),SUMIFS('Inhalation Exposure'!$N:$N,'Inhalation Exposure'!$B:$B,$B27,'Inhalation Exposure'!$D:$D,$C27)),IF($J27="Central Tendency",SUMIFS('Dermal Crosswalk'!$G$6:$G$34,'Dermal Crosswalk'!$A$6:$A$34, $B27,'Dermal Crosswalk'!$D$6:$D$34,$C27),SUMIFS('Dermal Crosswalk'!$L$6:$L$34,'Dermal Crosswalk'!$A$6:$A$34, $B27,'Dermal Crosswalk'!$D$6:$D$34,$C27))),"--")</f>
        <v>2.8169899753002841</v>
      </c>
      <c r="M27" s="309">
        <f>IFERROR(VLOOKUP($D27,$Y$9:$AC$10,4,FALSE)/IF($D27="Inhalation",IF($J27="Central Tendency",SUMIFS('Inhalation Exposure'!$O:$O,'Inhalation Exposure'!$B:$B,$B27,'Inhalation Exposure'!$D:$D,$C27),SUMIFS('Inhalation Exposure'!$P:$P,'Inhalation Exposure'!$B:$B,$B27,'Inhalation Exposure'!$D:$D,$C27)),IF($J27="Central Tendency",SUMIFS('Dermal Crosswalk'!$H$6:$H$34,'Dermal Crosswalk'!$A$6:$A$34, $B27,'Dermal Crosswalk'!$D$6:$D$34,$C27),SUMIFS('Dermal Crosswalk'!$M$6:$M$34,'Dermal Crosswalk'!$A$6:$A$34, $B27,'Dermal Crosswalk'!$D$6:$D$34,$C27))),"--")</f>
        <v>2.5133810557401421</v>
      </c>
      <c r="N27" s="310" t="str">
        <f>IFERROR(VLOOKUP(D27,$Y$9:$AC$10,5,FALSE)*IF($D27="Inhalation",IF($J27="Central Tendency",SUMIFS('Inhalation Exposure'!$Q$6:$Q$35,'Inhalation Exposure'!$B$6:$B$35,$B27,'Inhalation Exposure'!$D$6:$D$35,$C27),SUMIFS('Inhalation Exposure'!$R$6:$R$35,'Inhalation Exposure'!$B$6:$B$35,$B27,'Inhalation Exposure'!$D$6:$D$35,$C27)),IF($J27="Central Tendency",VLOOKUP($B27,'Dermal Crosswalk'!$A$6:$N$23,20,FALSE),VLOOKUP($B27,'Dermal Crosswalk'!$A$6:$N$23,15,FALSE))),"--")</f>
        <v>--</v>
      </c>
      <c r="O27" s="311">
        <f>IFERROR(K27*T27, "--")</f>
        <v>34.429877475892354</v>
      </c>
      <c r="P27" s="311">
        <f>IFERROR(L27*U27, "--")</f>
        <v>70.424749382507102</v>
      </c>
      <c r="Q27" s="311">
        <f>IFERROR(M27*V27, "--")</f>
        <v>62.834526393503552</v>
      </c>
      <c r="R27" s="312" t="str">
        <f>IFERROR(N27/W27, "--")</f>
        <v>--</v>
      </c>
      <c r="T27" s="11">
        <v>25</v>
      </c>
      <c r="U27" s="7">
        <v>25</v>
      </c>
      <c r="V27" s="7">
        <v>25</v>
      </c>
      <c r="W27" s="12">
        <v>50</v>
      </c>
      <c r="AC27" s="321"/>
    </row>
    <row r="28" spans="2:29" ht="15.75" thickBot="1" x14ac:dyDescent="0.3">
      <c r="B28" s="302" t="s">
        <v>167</v>
      </c>
      <c r="C28" s="303" t="s">
        <v>168</v>
      </c>
      <c r="D28" s="304" t="s">
        <v>151</v>
      </c>
      <c r="E28" s="316"/>
      <c r="F28" s="316"/>
      <c r="G28" s="317"/>
      <c r="H28" s="307"/>
      <c r="I28" s="307"/>
      <c r="J28" s="307"/>
      <c r="K28" s="308"/>
      <c r="L28" s="309"/>
      <c r="M28" s="309"/>
      <c r="N28" s="310"/>
      <c r="O28" s="318" t="str">
        <f>CONCATENATE("(APF ",T27,")")</f>
        <v>(APF 25)</v>
      </c>
      <c r="P28" s="318" t="str">
        <f>CONCATENATE("(APF ",U27,")")</f>
        <v>(APF 25)</v>
      </c>
      <c r="Q28" s="318" t="str">
        <f>CONCATENATE("(APF ",V27,")")</f>
        <v>(APF 25)</v>
      </c>
      <c r="R28" s="318" t="str">
        <f>CONCATENATE("(APF ",W27,")")</f>
        <v>(APF 50)</v>
      </c>
      <c r="T28" s="11" t="s">
        <v>157</v>
      </c>
      <c r="U28" s="7" t="s">
        <v>157</v>
      </c>
      <c r="V28" s="7" t="s">
        <v>157</v>
      </c>
      <c r="W28" s="12" t="s">
        <v>157</v>
      </c>
    </row>
    <row r="29" spans="2:29" ht="15.75" thickBot="1" x14ac:dyDescent="0.3">
      <c r="B29" s="302" t="s">
        <v>172</v>
      </c>
      <c r="C29" s="303" t="s">
        <v>173</v>
      </c>
      <c r="D29" s="304" t="s">
        <v>151</v>
      </c>
      <c r="E29" s="316"/>
      <c r="F29" s="316"/>
      <c r="G29" s="317"/>
      <c r="H29" s="307" t="s">
        <v>173</v>
      </c>
      <c r="I29" s="307" t="s">
        <v>171</v>
      </c>
      <c r="J29" s="307" t="s">
        <v>100</v>
      </c>
      <c r="K29" s="308">
        <f>IFERROR(VLOOKUP($D29,$Y$9:$AC$10,2,FALSE)/IF($D29="Inhalation",IF($J29="Central Tendency",SUMIFS('Inhalation Exposure'!$K:$K,'Inhalation Exposure'!$B:$B,$B29,'Inhalation Exposure'!$D:$D,$C29),SUMIFS('Inhalation Exposure'!$L:$L,'Inhalation Exposure'!$B:$B,$B29,'Inhalation Exposure'!$D:$D,$C29)),IF($J29="Central Tendency",SUMIFS('Dermal Crosswalk'!$F$6:$F$34,'Dermal Crosswalk'!$A$6:$A$34, $B29,'Dermal Crosswalk'!$D$6:$D$34,$C29),SUMIFS('Dermal Crosswalk'!$K$6:$K$34,'Dermal Crosswalk'!$A$6:$A$34, $B29,'Dermal Crosswalk'!$D$6:$D$34,$C29))),"--")</f>
        <v>205.24192906808381</v>
      </c>
      <c r="L29" s="309">
        <f>IFERROR(VLOOKUP($D29,$Y$9:$AC$10,3,FALSE)/IF($D29="Inhalation",IF($J29="Central Tendency",SUMIFS('Inhalation Exposure'!$M:$M,'Inhalation Exposure'!$B:$B,$B29,'Inhalation Exposure'!$D:$D,$C29),SUMIFS('Inhalation Exposure'!$N:$N,'Inhalation Exposure'!$B:$B,$B29,'Inhalation Exposure'!$D:$D,$C29)),IF($J29="Central Tendency",SUMIFS('Dermal Crosswalk'!$G$6:$G$34,'Dermal Crosswalk'!$A$6:$A$34, $B29,'Dermal Crosswalk'!$D$6:$D$34,$C29),SUMIFS('Dermal Crosswalk'!$L$6:$L$34,'Dermal Crosswalk'!$A$6:$A$34, $B29,'Dermal Crosswalk'!$D$6:$D$34,$C29))),"--")</f>
        <v>419.8130367301714</v>
      </c>
      <c r="M29" s="309">
        <f>IFERROR(VLOOKUP($D29,$Y$9:$AC$10,4,FALSE)/IF($D29="Inhalation",IF($J29="Central Tendency",SUMIFS('Inhalation Exposure'!$O:$O,'Inhalation Exposure'!$B:$B,$B29,'Inhalation Exposure'!$D:$D,$C29),SUMIFS('Inhalation Exposure'!$P:$P,'Inhalation Exposure'!$B:$B,$B29,'Inhalation Exposure'!$D:$D,$C29)),IF($J29="Central Tendency",SUMIFS('Dermal Crosswalk'!$H$6:$H$34,'Dermal Crosswalk'!$A$6:$A$34, $B29,'Dermal Crosswalk'!$D$6:$D$34,$C29),SUMIFS('Dermal Crosswalk'!$M$6:$M$34,'Dermal Crosswalk'!$A$6:$A$34, $B29,'Dermal Crosswalk'!$D$6:$D$34,$C29))),"--")</f>
        <v>374.56652054925297</v>
      </c>
      <c r="N29" s="310" t="str">
        <f>IFERROR(VLOOKUP(D29,$Y$9:$AC$10,5,FALSE)*IF($D29="Inhalation",IF($J29="Central Tendency",SUMIFS('Inhalation Exposure'!$Q$6:$Q$35,'Inhalation Exposure'!$B$6:$B$35,$B29,'Inhalation Exposure'!$D$6:$D$35,$C29),SUMIFS('Inhalation Exposure'!$R$6:$R$35,'Inhalation Exposure'!$B$6:$B$35,$B29,'Inhalation Exposure'!$D$6:$D$35,$C29)),IF($J29="Central Tendency",VLOOKUP($B29,'Dermal Crosswalk'!$A$6:$N$23,20,FALSE),VLOOKUP($B29,'Dermal Crosswalk'!$A$6:$N$23,15,FALSE))),"--")</f>
        <v>--</v>
      </c>
      <c r="O29" s="311">
        <f>IFERROR(K29*T29, "--")</f>
        <v>2052.419290680838</v>
      </c>
      <c r="P29" s="311">
        <f>IFERROR(L29*U29, "--")</f>
        <v>4198.1303673017137</v>
      </c>
      <c r="Q29" s="311">
        <f>IFERROR(M29*V29, "--")</f>
        <v>3745.6652054925298</v>
      </c>
      <c r="R29" s="312" t="str">
        <f>IFERROR(N29/W29, "--")</f>
        <v>--</v>
      </c>
      <c r="T29" s="11">
        <v>10</v>
      </c>
      <c r="U29" s="7">
        <v>10</v>
      </c>
      <c r="V29" s="7">
        <v>10</v>
      </c>
      <c r="W29" s="12">
        <v>10</v>
      </c>
    </row>
    <row r="30" spans="2:29" ht="15.75" thickBot="1" x14ac:dyDescent="0.3">
      <c r="B30" s="302" t="s">
        <v>172</v>
      </c>
      <c r="C30" s="303" t="s">
        <v>173</v>
      </c>
      <c r="D30" s="304" t="s">
        <v>151</v>
      </c>
      <c r="E30" s="316"/>
      <c r="F30" s="316"/>
      <c r="G30" s="317"/>
      <c r="H30" s="307"/>
      <c r="I30" s="307"/>
      <c r="J30" s="307"/>
      <c r="K30" s="308"/>
      <c r="L30" s="309"/>
      <c r="M30" s="309"/>
      <c r="N30" s="310"/>
      <c r="O30" s="318" t="str">
        <f>CONCATENATE("(APF ",T29,")")</f>
        <v>(APF 10)</v>
      </c>
      <c r="P30" s="318" t="str">
        <f>CONCATENATE("(APF ",U29,")")</f>
        <v>(APF 10)</v>
      </c>
      <c r="Q30" s="318" t="str">
        <f>CONCATENATE("(APF ",V29,")")</f>
        <v>(APF 10)</v>
      </c>
      <c r="R30" s="318" t="str">
        <f>CONCATENATE("(APF ",W29,")")</f>
        <v>(APF 10)</v>
      </c>
      <c r="T30" s="11" t="s">
        <v>157</v>
      </c>
      <c r="U30" s="7" t="s">
        <v>157</v>
      </c>
      <c r="V30" s="7" t="s">
        <v>157</v>
      </c>
      <c r="W30" s="12" t="s">
        <v>157</v>
      </c>
    </row>
    <row r="31" spans="2:29" ht="15.75" thickBot="1" x14ac:dyDescent="0.3">
      <c r="B31" s="302" t="s">
        <v>172</v>
      </c>
      <c r="C31" s="303" t="s">
        <v>173</v>
      </c>
      <c r="D31" s="304" t="s">
        <v>151</v>
      </c>
      <c r="E31" s="316"/>
      <c r="F31" s="316"/>
      <c r="G31" s="317"/>
      <c r="H31" s="307"/>
      <c r="I31" s="307"/>
      <c r="J31" s="307" t="s">
        <v>158</v>
      </c>
      <c r="K31" s="308">
        <f>IFERROR(VLOOKUP($D31,$Y$9:$AC$10,2,FALSE)/IF($D31="Inhalation",IF($J31="Central Tendency",SUMIFS('Inhalation Exposure'!$K:$K,'Inhalation Exposure'!$B:$B,$B31,'Inhalation Exposure'!$D:$D,$C31),SUMIFS('Inhalation Exposure'!$L:$L,'Inhalation Exposure'!$B:$B,$B31,'Inhalation Exposure'!$D:$D,$C31)),IF($J31="Central Tendency",SUMIFS('Dermal Crosswalk'!$F$6:$F$34,'Dermal Crosswalk'!$A$6:$A$34, $B31,'Dermal Crosswalk'!$D$6:$D$34,$C31),SUMIFS('Dermal Crosswalk'!$K$6:$K$34,'Dermal Crosswalk'!$A$6:$A$34, $B31,'Dermal Crosswalk'!$D$6:$D$34,$C31))),"--")</f>
        <v>34.006920415224918</v>
      </c>
      <c r="L31" s="309">
        <f>IFERROR(VLOOKUP($D31,$Y$9:$AC$10,3,FALSE)/IF($D31="Inhalation",IF($J31="Central Tendency",SUMIFS('Inhalation Exposure'!$M:$M,'Inhalation Exposure'!$B:$B,$B31,'Inhalation Exposure'!$D:$D,$C31),SUMIFS('Inhalation Exposure'!$N:$N,'Inhalation Exposure'!$B:$B,$B31,'Inhalation Exposure'!$D:$D,$C31)),IF($J31="Central Tendency",SUMIFS('Dermal Crosswalk'!$G$6:$G$34,'Dermal Crosswalk'!$A$6:$A$34, $B31,'Dermal Crosswalk'!$D$6:$D$34,$C31),SUMIFS('Dermal Crosswalk'!$L$6:$L$34,'Dermal Crosswalk'!$A$6:$A$34, $B31,'Dermal Crosswalk'!$D$6:$D$34,$C31))),"--")</f>
        <v>69.559609940232789</v>
      </c>
      <c r="M31" s="309">
        <f>IFERROR(VLOOKUP($D31,$Y$9:$AC$10,4,FALSE)/IF($D31="Inhalation",IF($J31="Central Tendency",SUMIFS('Inhalation Exposure'!$O:$O,'Inhalation Exposure'!$B:$B,$B31,'Inhalation Exposure'!$D:$D,$C31),SUMIFS('Inhalation Exposure'!$P:$P,'Inhalation Exposure'!$B:$B,$B31,'Inhalation Exposure'!$D:$D,$C31)),IF($J31="Central Tendency",SUMIFS('Dermal Crosswalk'!$H$6:$H$34,'Dermal Crosswalk'!$A$6:$A$34, $B31,'Dermal Crosswalk'!$D$6:$D$34,$C31),SUMIFS('Dermal Crosswalk'!$M$6:$M$34,'Dermal Crosswalk'!$A$6:$A$34, $B31,'Dermal Crosswalk'!$D$6:$D$34,$C31))),"--")</f>
        <v>62.06262975778548</v>
      </c>
      <c r="N31" s="310" t="str">
        <f>IFERROR(VLOOKUP(D31,$Y$9:$AC$10,5,FALSE)*IF($D31="Inhalation",IF($J31="Central Tendency",SUMIFS('Inhalation Exposure'!$Q$6:$Q$35,'Inhalation Exposure'!$B$6:$B$35,$B31,'Inhalation Exposure'!$D$6:$D$35,$C31),SUMIFS('Inhalation Exposure'!$R$6:$R$35,'Inhalation Exposure'!$B$6:$B$35,$B31,'Inhalation Exposure'!$D$6:$D$35,$C31)),IF($J31="Central Tendency",VLOOKUP($B31,'Dermal Crosswalk'!$A$6:$N$23,20,FALSE),VLOOKUP($B31,'Dermal Crosswalk'!$A$6:$N$23,15,FALSE))),"--")</f>
        <v>--</v>
      </c>
      <c r="O31" s="311">
        <f>IFERROR(K31*T31, "--")</f>
        <v>340.0692041522492</v>
      </c>
      <c r="P31" s="311">
        <f>IFERROR(L31*U31, "--")</f>
        <v>695.59609940232792</v>
      </c>
      <c r="Q31" s="311">
        <f>IFERROR(M31*V31, "--")</f>
        <v>620.62629757785476</v>
      </c>
      <c r="R31" s="312" t="str">
        <f>IFERROR(N31/W31, "--")</f>
        <v>--</v>
      </c>
      <c r="T31" s="11">
        <v>10</v>
      </c>
      <c r="U31" s="7">
        <v>10</v>
      </c>
      <c r="V31" s="7">
        <v>10</v>
      </c>
      <c r="W31" s="12">
        <v>50</v>
      </c>
    </row>
    <row r="32" spans="2:29" ht="15.75" thickBot="1" x14ac:dyDescent="0.3">
      <c r="B32" s="302" t="s">
        <v>172</v>
      </c>
      <c r="C32" s="303" t="s">
        <v>173</v>
      </c>
      <c r="D32" s="304" t="s">
        <v>151</v>
      </c>
      <c r="E32" s="316"/>
      <c r="F32" s="316"/>
      <c r="G32" s="317"/>
      <c r="H32" s="307"/>
      <c r="I32" s="307"/>
      <c r="J32" s="307"/>
      <c r="K32" s="308"/>
      <c r="L32" s="309"/>
      <c r="M32" s="309"/>
      <c r="N32" s="310"/>
      <c r="O32" s="318" t="str">
        <f>CONCATENATE("(APF ",T31,")")</f>
        <v>(APF 10)</v>
      </c>
      <c r="P32" s="318" t="str">
        <f>CONCATENATE("(APF ",U31,")")</f>
        <v>(APF 10)</v>
      </c>
      <c r="Q32" s="318" t="str">
        <f>CONCATENATE("(APF ",V31,")")</f>
        <v>(APF 10)</v>
      </c>
      <c r="R32" s="318" t="str">
        <f>CONCATENATE("(APF ",W31,")")</f>
        <v>(APF 50)</v>
      </c>
      <c r="T32" s="11" t="s">
        <v>157</v>
      </c>
      <c r="U32" s="7" t="s">
        <v>157</v>
      </c>
      <c r="V32" s="7" t="s">
        <v>157</v>
      </c>
      <c r="W32" s="12" t="s">
        <v>157</v>
      </c>
    </row>
    <row r="33" spans="2:23" ht="15.75" thickBot="1" x14ac:dyDescent="0.3">
      <c r="B33" s="302" t="s">
        <v>174</v>
      </c>
      <c r="C33" s="303" t="s">
        <v>467</v>
      </c>
      <c r="D33" s="304" t="s">
        <v>151</v>
      </c>
      <c r="E33" s="316"/>
      <c r="F33" s="316"/>
      <c r="G33" s="317"/>
      <c r="H33" s="307" t="s">
        <v>467</v>
      </c>
      <c r="I33" s="307" t="s">
        <v>171</v>
      </c>
      <c r="J33" s="307" t="s">
        <v>100</v>
      </c>
      <c r="K33" s="308">
        <f>IFERROR(VLOOKUP($D33,$Y$9:$AC$10,2,FALSE)/IF($D33="Inhalation",IF($J33="Central Tendency",SUMIFS('Inhalation Exposure'!$K:$K,'Inhalation Exposure'!$B:$B,$B33,'Inhalation Exposure'!$D:$D,$C33),SUMIFS('Inhalation Exposure'!$L:$L,'Inhalation Exposure'!$B:$B,$B33,'Inhalation Exposure'!$D:$D,$C33)),IF($J33="Central Tendency",SUMIFS('Dermal Crosswalk'!$F$6:$F$34,'Dermal Crosswalk'!$A$6:$A$34, $B33,'Dermal Crosswalk'!$D$6:$D$34,$C33),SUMIFS('Dermal Crosswalk'!$K$6:$K$34,'Dermal Crosswalk'!$A$6:$A$34, $B33,'Dermal Crosswalk'!$D$6:$D$34,$C33))),"--")</f>
        <v>14.791021671826627</v>
      </c>
      <c r="L33" s="309">
        <f>IFERROR(VLOOKUP($D33,$Y$9:$AC$10,3,FALSE)/IF($D33="Inhalation",IF($J33="Central Tendency",SUMIFS('Inhalation Exposure'!$M:$M,'Inhalation Exposure'!$B:$B,$B33,'Inhalation Exposure'!$D:$D,$C33),SUMIFS('Inhalation Exposure'!$N:$N,'Inhalation Exposure'!$B:$B,$B33,'Inhalation Exposure'!$D:$D,$C33)),IF($J33="Central Tendency",SUMIFS('Dermal Crosswalk'!$G$6:$G$34,'Dermal Crosswalk'!$A$6:$A$34, $B33,'Dermal Crosswalk'!$D$6:$D$34,$C33),SUMIFS('Dermal Crosswalk'!$L$6:$L$34,'Dermal Crosswalk'!$A$6:$A$34, $B33,'Dermal Crosswalk'!$D$6:$D$34,$C33))),"--")</f>
        <v>30.254362510554461</v>
      </c>
      <c r="M33" s="309">
        <f>IFERROR(VLOOKUP($D33,$Y$9:$AC$10,4,FALSE)/IF($D33="Inhalation",IF($J33="Central Tendency",SUMIFS('Inhalation Exposure'!$O:$O,'Inhalation Exposure'!$B:$B,$B33,'Inhalation Exposure'!$D:$D,$C33),SUMIFS('Inhalation Exposure'!$P:$P,'Inhalation Exposure'!$B:$B,$B33,'Inhalation Exposure'!$D:$D,$C33)),IF($J33="Central Tendency",SUMIFS('Dermal Crosswalk'!$H$6:$H$34,'Dermal Crosswalk'!$A$6:$A$34, $B33,'Dermal Crosswalk'!$D$6:$D$34,$C33),SUMIFS('Dermal Crosswalk'!$M$6:$M$34,'Dermal Crosswalk'!$A$6:$A$34, $B33,'Dermal Crosswalk'!$D$6:$D$34,$C33))),"--")</f>
        <v>26.993614551083596</v>
      </c>
      <c r="N33" s="310" t="str">
        <f>IFERROR(VLOOKUP(D33,$Y$9:$AC$10,5,FALSE)*IF($D33="Inhalation",IF($J33="Central Tendency",SUMIFS('Inhalation Exposure'!$Q$6:$Q$35,'Inhalation Exposure'!$B$6:$B$35,$B33,'Inhalation Exposure'!$D$6:$D$35,$C33),SUMIFS('Inhalation Exposure'!$R$6:$R$35,'Inhalation Exposure'!$B$6:$B$35,$B33,'Inhalation Exposure'!$D$6:$D$35,$C33)),IF($J33="Central Tendency",VLOOKUP($B33,'Dermal Crosswalk'!$A$6:$N$23,20,FALSE),VLOOKUP($B33,'Dermal Crosswalk'!$A$6:$N$23,15,FALSE))),"--")</f>
        <v>--</v>
      </c>
      <c r="O33" s="311">
        <f>IFERROR(K33*T33, "--")</f>
        <v>147.91021671826627</v>
      </c>
      <c r="P33" s="311">
        <f>IFERROR(L33*U33, "--")</f>
        <v>302.54362510554461</v>
      </c>
      <c r="Q33" s="311">
        <f>IFERROR(M33*V33, "--")</f>
        <v>269.93614551083596</v>
      </c>
      <c r="R33" s="312" t="str">
        <f>IFERROR(N33/W33, "--")</f>
        <v>--</v>
      </c>
      <c r="T33" s="11">
        <v>10</v>
      </c>
      <c r="U33" s="7">
        <v>10</v>
      </c>
      <c r="V33" s="7">
        <v>10</v>
      </c>
      <c r="W33" s="12">
        <v>10</v>
      </c>
    </row>
    <row r="34" spans="2:23" ht="15.75" thickBot="1" x14ac:dyDescent="0.3">
      <c r="B34" s="302" t="s">
        <v>174</v>
      </c>
      <c r="C34" s="303" t="s">
        <v>467</v>
      </c>
      <c r="D34" s="304" t="s">
        <v>151</v>
      </c>
      <c r="E34" s="316"/>
      <c r="F34" s="316"/>
      <c r="G34" s="317"/>
      <c r="H34" s="307"/>
      <c r="I34" s="307"/>
      <c r="J34" s="307"/>
      <c r="K34" s="308"/>
      <c r="L34" s="309"/>
      <c r="M34" s="309"/>
      <c r="N34" s="310"/>
      <c r="O34" s="318" t="str">
        <f>CONCATENATE("(APF ",T33,")")</f>
        <v>(APF 10)</v>
      </c>
      <c r="P34" s="318" t="str">
        <f>CONCATENATE("(APF ",U33,")")</f>
        <v>(APF 10)</v>
      </c>
      <c r="Q34" s="318" t="str">
        <f>CONCATENATE("(APF ",V33,")")</f>
        <v>(APF 10)</v>
      </c>
      <c r="R34" s="318" t="str">
        <f>CONCATENATE("(APF ",W33,")")</f>
        <v>(APF 10)</v>
      </c>
      <c r="T34" s="11" t="s">
        <v>157</v>
      </c>
      <c r="U34" s="7" t="s">
        <v>157</v>
      </c>
      <c r="V34" s="7" t="s">
        <v>157</v>
      </c>
      <c r="W34" s="12" t="s">
        <v>157</v>
      </c>
    </row>
    <row r="35" spans="2:23" ht="15.75" thickBot="1" x14ac:dyDescent="0.3">
      <c r="B35" s="302" t="s">
        <v>174</v>
      </c>
      <c r="C35" s="303" t="s">
        <v>467</v>
      </c>
      <c r="D35" s="304" t="s">
        <v>151</v>
      </c>
      <c r="E35" s="316"/>
      <c r="F35" s="316"/>
      <c r="G35" s="317"/>
      <c r="H35" s="307"/>
      <c r="I35" s="307"/>
      <c r="J35" s="307" t="s">
        <v>158</v>
      </c>
      <c r="K35" s="308">
        <f>IFERROR(VLOOKUP($D35,$Y$9:$AC$10,2,FALSE)/IF($D35="Inhalation",IF($J35="Central Tendency",SUMIFS('Inhalation Exposure'!$K:$K,'Inhalation Exposure'!$B:$B,$B35,'Inhalation Exposure'!$D:$D,$C35),SUMIFS('Inhalation Exposure'!$L:$L,'Inhalation Exposure'!$B:$B,$B35,'Inhalation Exposure'!$D:$D,$C35)),IF($J35="Central Tendency",SUMIFS('Dermal Crosswalk'!$F$6:$F$34,'Dermal Crosswalk'!$A$6:$A$34, $B35,'Dermal Crosswalk'!$D$6:$D$34,$C35),SUMIFS('Dermal Crosswalk'!$K$6:$K$34,'Dermal Crosswalk'!$A$6:$A$34, $B35,'Dermal Crosswalk'!$D$6:$D$34,$C35))),"--")</f>
        <v>7.3955108359133135</v>
      </c>
      <c r="L35" s="309">
        <f>IFERROR(VLOOKUP($D35,$Y$9:$AC$10,3,FALSE)/IF($D35="Inhalation",IF($J35="Central Tendency",SUMIFS('Inhalation Exposure'!$M:$M,'Inhalation Exposure'!$B:$B,$B35,'Inhalation Exposure'!$D:$D,$C35),SUMIFS('Inhalation Exposure'!$N:$N,'Inhalation Exposure'!$B:$B,$B35,'Inhalation Exposure'!$D:$D,$C35)),IF($J35="Central Tendency",SUMIFS('Dermal Crosswalk'!$G$6:$G$34,'Dermal Crosswalk'!$A$6:$A$34, $B35,'Dermal Crosswalk'!$D$6:$D$34,$C35),SUMIFS('Dermal Crosswalk'!$L$6:$L$34,'Dermal Crosswalk'!$A$6:$A$34, $B35,'Dermal Crosswalk'!$D$6:$D$34,$C35))),"--")</f>
        <v>15.127181255277231</v>
      </c>
      <c r="M35" s="309">
        <f>IFERROR(VLOOKUP($D35,$Y$9:$AC$10,4,FALSE)/IF($D35="Inhalation",IF($J35="Central Tendency",SUMIFS('Inhalation Exposure'!$O:$O,'Inhalation Exposure'!$B:$B,$B35,'Inhalation Exposure'!$D:$D,$C35),SUMIFS('Inhalation Exposure'!$P:$P,'Inhalation Exposure'!$B:$B,$B35,'Inhalation Exposure'!$D:$D,$C35)),IF($J35="Central Tendency",SUMIFS('Dermal Crosswalk'!$H$6:$H$34,'Dermal Crosswalk'!$A$6:$A$34, $B35,'Dermal Crosswalk'!$D$6:$D$34,$C35),SUMIFS('Dermal Crosswalk'!$M$6:$M$34,'Dermal Crosswalk'!$A$6:$A$34, $B35,'Dermal Crosswalk'!$D$6:$D$34,$C35))),"--")</f>
        <v>13.496807275541798</v>
      </c>
      <c r="N35" s="310" t="str">
        <f>IFERROR(VLOOKUP(D35,$Y$9:$AC$10,5,FALSE)*IF($D35="Inhalation",IF($J35="Central Tendency",SUMIFS('Inhalation Exposure'!$Q$6:$Q$35,'Inhalation Exposure'!$B$6:$B$35,$B35,'Inhalation Exposure'!$D$6:$D$35,$C35),SUMIFS('Inhalation Exposure'!$R$6:$R$35,'Inhalation Exposure'!$B$6:$B$35,$B35,'Inhalation Exposure'!$D$6:$D$35,$C35)),IF($J35="Central Tendency",VLOOKUP($B35,'Dermal Crosswalk'!$A$6:$N$23,20,FALSE),VLOOKUP($B35,'Dermal Crosswalk'!$A$6:$N$23,15,FALSE))),"--")</f>
        <v>--</v>
      </c>
      <c r="O35" s="311">
        <f>IFERROR(K35*T35, "--")</f>
        <v>73.955108359133135</v>
      </c>
      <c r="P35" s="311">
        <f>IFERROR(L35*U35, "--")</f>
        <v>151.2718125527723</v>
      </c>
      <c r="Q35" s="311">
        <f>IFERROR(M35*V35, "--")</f>
        <v>134.96807275541798</v>
      </c>
      <c r="R35" s="312" t="str">
        <f>IFERROR(N35/W35, "--")</f>
        <v>--</v>
      </c>
      <c r="T35" s="11">
        <v>10</v>
      </c>
      <c r="U35" s="7">
        <v>10</v>
      </c>
      <c r="V35" s="7">
        <v>10</v>
      </c>
      <c r="W35" s="12">
        <v>50</v>
      </c>
    </row>
    <row r="36" spans="2:23" ht="15.75" thickBot="1" x14ac:dyDescent="0.3">
      <c r="B36" s="302" t="s">
        <v>174</v>
      </c>
      <c r="C36" s="303" t="s">
        <v>467</v>
      </c>
      <c r="D36" s="304" t="s">
        <v>151</v>
      </c>
      <c r="E36" s="316"/>
      <c r="F36" s="316"/>
      <c r="G36" s="317"/>
      <c r="H36" s="307"/>
      <c r="I36" s="307"/>
      <c r="J36" s="307"/>
      <c r="K36" s="308"/>
      <c r="L36" s="309"/>
      <c r="M36" s="309"/>
      <c r="N36" s="310"/>
      <c r="O36" s="318" t="str">
        <f>CONCATENATE("(APF ",T35,")")</f>
        <v>(APF 10)</v>
      </c>
      <c r="P36" s="318" t="str">
        <f>CONCATENATE("(APF ",U35,")")</f>
        <v>(APF 10)</v>
      </c>
      <c r="Q36" s="318" t="str">
        <f>CONCATENATE("(APF ",V35,")")</f>
        <v>(APF 10)</v>
      </c>
      <c r="R36" s="318" t="str">
        <f>CONCATENATE("(APF ",W35,")")</f>
        <v>(APF 50)</v>
      </c>
      <c r="T36" s="11" t="s">
        <v>157</v>
      </c>
      <c r="U36" s="7" t="s">
        <v>157</v>
      </c>
      <c r="V36" s="7" t="s">
        <v>157</v>
      </c>
      <c r="W36" s="12" t="s">
        <v>157</v>
      </c>
    </row>
    <row r="37" spans="2:23" ht="15.75" thickBot="1" x14ac:dyDescent="0.3">
      <c r="B37" s="302" t="s">
        <v>469</v>
      </c>
      <c r="C37" s="303" t="s">
        <v>468</v>
      </c>
      <c r="D37" s="304" t="s">
        <v>151</v>
      </c>
      <c r="E37" s="316"/>
      <c r="F37" s="316"/>
      <c r="G37" s="317"/>
      <c r="H37" s="307" t="s">
        <v>468</v>
      </c>
      <c r="I37" s="307" t="s">
        <v>156</v>
      </c>
      <c r="J37" s="307" t="s">
        <v>100</v>
      </c>
      <c r="K37" s="308">
        <f>IFERROR(VLOOKUP($D37,$Y$9:$AC$10,2,FALSE)/IF($D37="Inhalation",IF($J37="Central Tendency",SUMIFS('Inhalation Exposure'!$K:$K,'Inhalation Exposure'!$B:$B,$B37,'Inhalation Exposure'!$D:$D,$C37),SUMIFS('Inhalation Exposure'!$L:$L,'Inhalation Exposure'!$B:$B,$B37,'Inhalation Exposure'!$D:$D,$C37)),IF($J37="Central Tendency",SUMIFS('Dermal Crosswalk'!$F$6:$F$34,'Dermal Crosswalk'!$A$6:$A$34, $B37,'Dermal Crosswalk'!$D$6:$D$34,$C37),SUMIFS('Dermal Crosswalk'!$K$6:$K$34,'Dermal Crosswalk'!$A$6:$A$34, $B37,'Dermal Crosswalk'!$D$6:$D$34,$C37))),"--")</f>
        <v>12026.167279411766</v>
      </c>
      <c r="L37" s="309">
        <f>IFERROR(VLOOKUP($D37,$Y$9:$AC$10,3,FALSE)/IF($D37="Inhalation",IF($J37="Central Tendency",SUMIFS('Inhalation Exposure'!$M:$M,'Inhalation Exposure'!$B:$B,$B37,'Inhalation Exposure'!$D:$D,$C37),SUMIFS('Inhalation Exposure'!$N:$N,'Inhalation Exposure'!$B:$B,$B37,'Inhalation Exposure'!$D:$D,$C37)),IF($J37="Central Tendency",SUMIFS('Dermal Crosswalk'!$G$6:$G$34,'Dermal Crosswalk'!$A$6:$A$34, $B37,'Dermal Crosswalk'!$D$6:$D$34,$C37),SUMIFS('Dermal Crosswalk'!$L$6:$L$34,'Dermal Crosswalk'!$A$6:$A$34, $B37,'Dermal Crosswalk'!$D$6:$D$34,$C37))),"--")</f>
        <v>16399.319017379679</v>
      </c>
      <c r="M37" s="309">
        <f>IFERROR(VLOOKUP($D37,$Y$9:$AC$10,4,FALSE)/IF($D37="Inhalation",IF($J37="Central Tendency",SUMIFS('Inhalation Exposure'!$O:$O,'Inhalation Exposure'!$B:$B,$B37,'Inhalation Exposure'!$D:$D,$C37),SUMIFS('Inhalation Exposure'!$P:$P,'Inhalation Exposure'!$B:$B,$B37,'Inhalation Exposure'!$D:$D,$C37)),IF($J37="Central Tendency",SUMIFS('Dermal Crosswalk'!$H$6:$H$34,'Dermal Crosswalk'!$A$6:$A$34, $B37,'Dermal Crosswalk'!$D$6:$D$34,$C37),SUMIFS('Dermal Crosswalk'!$M$6:$M$34,'Dermal Crosswalk'!$A$6:$A$34, $B37,'Dermal Crosswalk'!$D$6:$D$34,$C37))),"--")</f>
        <v>17558.204227941176</v>
      </c>
      <c r="N37" s="310" t="str">
        <f>IFERROR(VLOOKUP(D37,$Y$9:$AC$10,5,FALSE)*IF($D37="Inhalation",IF($J37="Central Tendency",SUMIFS('Inhalation Exposure'!$Q$6:$Q$35,'Inhalation Exposure'!$B$6:$B$35,$B37,'Inhalation Exposure'!$D$6:$D$35,$C37),SUMIFS('Inhalation Exposure'!$R$6:$R$35,'Inhalation Exposure'!$B$6:$B$35,$B37,'Inhalation Exposure'!$D$6:$D$35,$C37)),IF($J37="Central Tendency",VLOOKUP($B37,'Dermal Crosswalk'!$A$6:$N$23,20,FALSE),VLOOKUP($B37,'Dermal Crosswalk'!$A$6:$N$23,15,FALSE))),"--")</f>
        <v>--</v>
      </c>
      <c r="O37" s="311">
        <f>IFERROR(K37*T37, "--")</f>
        <v>120261.67279411765</v>
      </c>
      <c r="P37" s="311">
        <f>IFERROR(L37*U37, "--")</f>
        <v>163993.19017379679</v>
      </c>
      <c r="Q37" s="311">
        <f>IFERROR(M37*V37, "--")</f>
        <v>175582.04227941175</v>
      </c>
      <c r="R37" s="318"/>
      <c r="T37" s="11">
        <v>10</v>
      </c>
      <c r="U37" s="7">
        <v>10</v>
      </c>
      <c r="V37" s="7">
        <v>10</v>
      </c>
      <c r="W37" s="12">
        <v>50</v>
      </c>
    </row>
    <row r="38" spans="2:23" ht="15.75" thickBot="1" x14ac:dyDescent="0.3">
      <c r="B38" s="302" t="s">
        <v>469</v>
      </c>
      <c r="C38" s="303" t="s">
        <v>468</v>
      </c>
      <c r="D38" s="304" t="s">
        <v>151</v>
      </c>
      <c r="E38" s="316"/>
      <c r="F38" s="316"/>
      <c r="G38" s="317"/>
      <c r="H38" s="307"/>
      <c r="I38" s="307"/>
      <c r="J38" s="307"/>
      <c r="K38" s="308"/>
      <c r="L38" s="309"/>
      <c r="M38" s="309"/>
      <c r="N38" s="310"/>
      <c r="O38" s="318" t="str">
        <f>CONCATENATE("(APF ",T37,")")</f>
        <v>(APF 10)</v>
      </c>
      <c r="P38" s="318" t="str">
        <f>CONCATENATE("(APF ",U37,")")</f>
        <v>(APF 10)</v>
      </c>
      <c r="Q38" s="318" t="str">
        <f>CONCATENATE("(APF ",V37,")")</f>
        <v>(APF 10)</v>
      </c>
      <c r="R38" s="318"/>
      <c r="T38" s="11" t="s">
        <v>157</v>
      </c>
      <c r="U38" s="7" t="s">
        <v>157</v>
      </c>
      <c r="V38" s="7" t="s">
        <v>157</v>
      </c>
      <c r="W38" s="12" t="s">
        <v>157</v>
      </c>
    </row>
    <row r="39" spans="2:23" ht="15.75" thickBot="1" x14ac:dyDescent="0.3">
      <c r="B39" s="302" t="s">
        <v>469</v>
      </c>
      <c r="C39" s="303" t="s">
        <v>468</v>
      </c>
      <c r="D39" s="304" t="s">
        <v>151</v>
      </c>
      <c r="E39" s="316"/>
      <c r="F39" s="316"/>
      <c r="G39" s="317"/>
      <c r="H39" s="307"/>
      <c r="I39" s="307"/>
      <c r="J39" s="307" t="s">
        <v>158</v>
      </c>
      <c r="K39" s="308">
        <f>IFERROR(VLOOKUP($D39,$Y$9:$AC$10,2,FALSE)/IF($D39="Inhalation",IF($J39="Central Tendency",SUMIFS('Inhalation Exposure'!$K:$K,'Inhalation Exposure'!$B:$B,$B39,'Inhalation Exposure'!$D:$D,$C39),SUMIFS('Inhalation Exposure'!$L:$L,'Inhalation Exposure'!$B:$B,$B39,'Inhalation Exposure'!$D:$D,$C39)),IF($J39="Central Tendency",SUMIFS('Dermal Crosswalk'!$F$6:$F$34,'Dermal Crosswalk'!$A$6:$A$34, $B39,'Dermal Crosswalk'!$D$6:$D$34,$C39),SUMIFS('Dermal Crosswalk'!$K$6:$K$34,'Dermal Crosswalk'!$A$6:$A$34, $B39,'Dermal Crosswalk'!$D$6:$D$34,$C39))),"--")</f>
        <v>130.73808309323758</v>
      </c>
      <c r="L39" s="309">
        <f>IFERROR(VLOOKUP($D39,$Y$9:$AC$10,3,FALSE)/IF($D39="Inhalation",IF($J39="Central Tendency",SUMIFS('Inhalation Exposure'!$M:$M,'Inhalation Exposure'!$B:$B,$B39,'Inhalation Exposure'!$D:$D,$C39),SUMIFS('Inhalation Exposure'!$N:$N,'Inhalation Exposure'!$B:$B,$B39,'Inhalation Exposure'!$D:$D,$C39)),IF($J39="Central Tendency",SUMIFS('Dermal Crosswalk'!$G$6:$G$34,'Dermal Crosswalk'!$A$6:$A$34, $B39,'Dermal Crosswalk'!$D$6:$D$34,$C39),SUMIFS('Dermal Crosswalk'!$L$6:$L$34,'Dermal Crosswalk'!$A$6:$A$34, $B39,'Dermal Crosswalk'!$D$6:$D$34,$C39))),"--")</f>
        <v>178.27920421805123</v>
      </c>
      <c r="M39" s="309">
        <f>IFERROR(VLOOKUP($D39,$Y$9:$AC$10,4,FALSE)/IF($D39="Inhalation",IF($J39="Central Tendency",SUMIFS('Inhalation Exposure'!$O:$O,'Inhalation Exposure'!$B:$B,$B39,'Inhalation Exposure'!$D:$D,$C39),SUMIFS('Inhalation Exposure'!$P:$P,'Inhalation Exposure'!$B:$B,$B39,'Inhalation Exposure'!$D:$D,$C39)),IF($J39="Central Tendency",SUMIFS('Dermal Crosswalk'!$H$6:$H$34,'Dermal Crosswalk'!$A$6:$A$34, $B39,'Dermal Crosswalk'!$D$6:$D$34,$C39),SUMIFS('Dermal Crosswalk'!$M$6:$M$34,'Dermal Crosswalk'!$A$6:$A$34, $B39,'Dermal Crosswalk'!$D$6:$D$34,$C39))),"--")</f>
        <v>190.87760131612683</v>
      </c>
      <c r="N39" s="310" t="str">
        <f>IFERROR(VLOOKUP(D39,$Y$9:$AC$10,5,FALSE)*IF($D39="Inhalation",IF($J39="Central Tendency",SUMIFS('Inhalation Exposure'!$Q$6:$Q$35,'Inhalation Exposure'!$B$6:$B$35,$B39,'Inhalation Exposure'!$D$6:$D$35,$C39),SUMIFS('Inhalation Exposure'!$R$6:$R$35,'Inhalation Exposure'!$B$6:$B$35,$B39,'Inhalation Exposure'!$D$6:$D$35,$C39)),IF($J39="Central Tendency",VLOOKUP($B39,'Dermal Crosswalk'!$A$6:$N$23,20,FALSE),VLOOKUP($B39,'Dermal Crosswalk'!$A$6:$N$23,15,FALSE))),"--")</f>
        <v>--</v>
      </c>
      <c r="O39" s="311">
        <f>IFERROR(K39*T39, "--")</f>
        <v>1307.3808309323758</v>
      </c>
      <c r="P39" s="311">
        <f>IFERROR(L39*U39, "--")</f>
        <v>1782.7920421805125</v>
      </c>
      <c r="Q39" s="311">
        <f>IFERROR(M39*V39, "--")</f>
        <v>1908.7760131612683</v>
      </c>
      <c r="R39" s="318"/>
      <c r="T39" s="11">
        <v>10</v>
      </c>
      <c r="U39" s="7">
        <v>10</v>
      </c>
      <c r="V39" s="7">
        <v>10</v>
      </c>
      <c r="W39" s="12">
        <v>50</v>
      </c>
    </row>
    <row r="40" spans="2:23" ht="15.75" thickBot="1" x14ac:dyDescent="0.3">
      <c r="B40" s="302" t="s">
        <v>469</v>
      </c>
      <c r="C40" s="303" t="s">
        <v>468</v>
      </c>
      <c r="D40" s="304" t="s">
        <v>151</v>
      </c>
      <c r="E40" s="316"/>
      <c r="F40" s="316"/>
      <c r="G40" s="317"/>
      <c r="H40" s="307"/>
      <c r="I40" s="307"/>
      <c r="J40" s="307"/>
      <c r="K40" s="308"/>
      <c r="L40" s="309"/>
      <c r="M40" s="309"/>
      <c r="N40" s="310"/>
      <c r="O40" s="318" t="str">
        <f>CONCATENATE("(APF ",T39,")")</f>
        <v>(APF 10)</v>
      </c>
      <c r="P40" s="318" t="str">
        <f>CONCATENATE("(APF ",U39,")")</f>
        <v>(APF 10)</v>
      </c>
      <c r="Q40" s="318" t="str">
        <f>CONCATENATE("(APF ",V39,")")</f>
        <v>(APF 10)</v>
      </c>
      <c r="R40" s="318"/>
      <c r="T40" s="11" t="s">
        <v>157</v>
      </c>
      <c r="U40" s="7" t="s">
        <v>157</v>
      </c>
      <c r="V40" s="7" t="s">
        <v>157</v>
      </c>
      <c r="W40" s="12" t="s">
        <v>157</v>
      </c>
    </row>
    <row r="41" spans="2:23" ht="15.75" customHeight="1" thickBot="1" x14ac:dyDescent="0.3">
      <c r="B41" s="302" t="s">
        <v>470</v>
      </c>
      <c r="C41" s="303" t="s">
        <v>468</v>
      </c>
      <c r="D41" s="304" t="s">
        <v>151</v>
      </c>
      <c r="E41" s="316"/>
      <c r="F41" s="316"/>
      <c r="G41" s="317"/>
      <c r="H41" s="307" t="s">
        <v>468</v>
      </c>
      <c r="I41" s="307" t="s">
        <v>171</v>
      </c>
      <c r="J41" s="307" t="s">
        <v>100</v>
      </c>
      <c r="K41" s="308">
        <f>IFERROR(VLOOKUP($D41,$Y$9:$AC$10,2,FALSE)/IF($D41="Inhalation",IF($J41="Central Tendency",SUMIFS('Inhalation Exposure'!$K:$K,'Inhalation Exposure'!$B:$B,$B41,'Inhalation Exposure'!$D:$D,$C41),SUMIFS('Inhalation Exposure'!$L:$L,'Inhalation Exposure'!$B:$B,$B41,'Inhalation Exposure'!$D:$D,$C41)),IF($J41="Central Tendency",SUMIFS('Dermal Crosswalk'!$F$6:$F$34,'Dermal Crosswalk'!$A$6:$A$34, $B41,'Dermal Crosswalk'!$D$6:$D$34,$C41),SUMIFS('Dermal Crosswalk'!$K$6:$K$34,'Dermal Crosswalk'!$A$6:$A$34, $B41,'Dermal Crosswalk'!$D$6:$D$34,$C41))),"--")</f>
        <v>35252.276605298612</v>
      </c>
      <c r="L41" s="309">
        <f>IFERROR(VLOOKUP($D41,$Y$9:$AC$10,3,FALSE)/IF($D41="Inhalation",IF($J41="Central Tendency",SUMIFS('Inhalation Exposure'!$M:$M,'Inhalation Exposure'!$B:$B,$B41,'Inhalation Exposure'!$D:$D,$C41),SUMIFS('Inhalation Exposure'!$N:$N,'Inhalation Exposure'!$B:$B,$B41,'Inhalation Exposure'!$D:$D,$C41)),IF($J41="Central Tendency",SUMIFS('Dermal Crosswalk'!$G$6:$G$34,'Dermal Crosswalk'!$A$6:$A$34, $B41,'Dermal Crosswalk'!$D$6:$D$34,$C41),SUMIFS('Dermal Crosswalk'!$L$6:$L$34,'Dermal Crosswalk'!$A$6:$A$34, $B41,'Dermal Crosswalk'!$D$6:$D$34,$C41))),"--")</f>
        <v>72106.929419928987</v>
      </c>
      <c r="M41" s="309">
        <f>IFERROR(VLOOKUP($D41,$Y$9:$AC$10,4,FALSE)/IF($D41="Inhalation",IF($J41="Central Tendency",SUMIFS('Inhalation Exposure'!$O:$O,'Inhalation Exposure'!$B:$B,$B41,'Inhalation Exposure'!$D:$D,$C41),SUMIFS('Inhalation Exposure'!$P:$P,'Inhalation Exposure'!$B:$B,$B41,'Inhalation Exposure'!$D:$D,$C41)),IF($J41="Central Tendency",SUMIFS('Dermal Crosswalk'!$H$6:$H$34,'Dermal Crosswalk'!$A$6:$A$34, $B41,'Dermal Crosswalk'!$D$6:$D$34,$C41),SUMIFS('Dermal Crosswalk'!$M$6:$M$34,'Dermal Crosswalk'!$A$6:$A$34, $B41,'Dermal Crosswalk'!$D$6:$D$34,$C41))),"--")</f>
        <v>77048.388987628699</v>
      </c>
      <c r="N41" s="310" t="str">
        <f>IFERROR(VLOOKUP(D41,$Y$9:$AC$10,5,FALSE)*IF($D41="Inhalation",IF($J41="Central Tendency",SUMIFS('Inhalation Exposure'!$Q$6:$Q$35,'Inhalation Exposure'!$B$6:$B$35,$B41,'Inhalation Exposure'!$D$6:$D$35,$C41),SUMIFS('Inhalation Exposure'!$R$6:$R$35,'Inhalation Exposure'!$B$6:$B$35,$B41,'Inhalation Exposure'!$D$6:$D$35,$C41)),IF($J41="Central Tendency",VLOOKUP($B41,'Dermal Crosswalk'!$A$6:$N$23,20,FALSE),VLOOKUP($B41,'Dermal Crosswalk'!$A$6:$N$23,15,FALSE))),"--")</f>
        <v>--</v>
      </c>
      <c r="O41" s="311">
        <f>IFERROR(K41*T41, "--")</f>
        <v>352522.76605298615</v>
      </c>
      <c r="P41" s="311">
        <f>IFERROR(L41*U41, "--")</f>
        <v>721069.29419928987</v>
      </c>
      <c r="Q41" s="311">
        <f>IFERROR(M41*V41, "--")</f>
        <v>770483.88987628696</v>
      </c>
      <c r="R41" s="318"/>
      <c r="T41" s="11">
        <v>10</v>
      </c>
      <c r="U41" s="7">
        <v>10</v>
      </c>
      <c r="V41" s="7">
        <v>10</v>
      </c>
      <c r="W41" s="12">
        <v>50</v>
      </c>
    </row>
    <row r="42" spans="2:23" ht="15.75" thickBot="1" x14ac:dyDescent="0.3">
      <c r="B42" s="302" t="s">
        <v>470</v>
      </c>
      <c r="C42" s="303" t="s">
        <v>468</v>
      </c>
      <c r="D42" s="304" t="s">
        <v>151</v>
      </c>
      <c r="E42" s="316"/>
      <c r="F42" s="316"/>
      <c r="G42" s="317"/>
      <c r="H42" s="307"/>
      <c r="I42" s="307"/>
      <c r="J42" s="307"/>
      <c r="K42" s="308"/>
      <c r="L42" s="309"/>
      <c r="M42" s="309"/>
      <c r="N42" s="310"/>
      <c r="O42" s="318" t="str">
        <f>CONCATENATE("(APF ",T41,")")</f>
        <v>(APF 10)</v>
      </c>
      <c r="P42" s="318" t="str">
        <f>CONCATENATE("(APF ",U41,")")</f>
        <v>(APF 10)</v>
      </c>
      <c r="Q42" s="318" t="str">
        <f>CONCATENATE("(APF ",V41,")")</f>
        <v>(APF 10)</v>
      </c>
      <c r="R42" s="318"/>
      <c r="T42" s="11" t="s">
        <v>157</v>
      </c>
      <c r="U42" s="7" t="s">
        <v>157</v>
      </c>
      <c r="V42" s="7" t="s">
        <v>157</v>
      </c>
      <c r="W42" s="12" t="s">
        <v>157</v>
      </c>
    </row>
    <row r="43" spans="2:23" ht="15.75" thickBot="1" x14ac:dyDescent="0.3">
      <c r="B43" s="302" t="s">
        <v>470</v>
      </c>
      <c r="C43" s="303" t="s">
        <v>468</v>
      </c>
      <c r="D43" s="304" t="s">
        <v>151</v>
      </c>
      <c r="E43" s="316"/>
      <c r="F43" s="316"/>
      <c r="G43" s="317"/>
      <c r="H43" s="307"/>
      <c r="I43" s="307"/>
      <c r="J43" s="307" t="s">
        <v>158</v>
      </c>
      <c r="K43" s="308">
        <f>IFERROR(VLOOKUP($D43,$Y$9:$AC$10,2,FALSE)/IF($D43="Inhalation",IF($J43="Central Tendency",SUMIFS('Inhalation Exposure'!$K:$K,'Inhalation Exposure'!$B:$B,$B43,'Inhalation Exposure'!$D:$D,$C43),SUMIFS('Inhalation Exposure'!$L:$L,'Inhalation Exposure'!$B:$B,$B43,'Inhalation Exposure'!$D:$D,$C43)),IF($J43="Central Tendency",SUMIFS('Dermal Crosswalk'!$F$6:$F$34,'Dermal Crosswalk'!$A$6:$A$34, $B43,'Dermal Crosswalk'!$D$6:$D$34,$C43),SUMIFS('Dermal Crosswalk'!$K$6:$K$34,'Dermal Crosswalk'!$A$6:$A$34, $B43,'Dermal Crosswalk'!$D$6:$D$34,$C43))),"--")</f>
        <v>821.53550378459533</v>
      </c>
      <c r="L43" s="309">
        <f>IFERROR(VLOOKUP($D43,$Y$9:$AC$10,3,FALSE)/IF($D43="Inhalation",IF($J43="Central Tendency",SUMIFS('Inhalation Exposure'!$M:$M,'Inhalation Exposure'!$B:$B,$B43,'Inhalation Exposure'!$D:$D,$C43),SUMIFS('Inhalation Exposure'!$N:$N,'Inhalation Exposure'!$B:$B,$B43,'Inhalation Exposure'!$D:$D,$C43)),IF($J43="Central Tendency",SUMIFS('Dermal Crosswalk'!$G$6:$G$34,'Dermal Crosswalk'!$A$6:$A$34, $B43,'Dermal Crosswalk'!$D$6:$D$34,$C43),SUMIFS('Dermal Crosswalk'!$L$6:$L$34,'Dermal Crosswalk'!$A$6:$A$34, $B43,'Dermal Crosswalk'!$D$6:$D$34,$C43))),"--")</f>
        <v>1680.4135304684903</v>
      </c>
      <c r="M43" s="309">
        <f>IFERROR(VLOOKUP($D43,$Y$9:$AC$10,4,FALSE)/IF($D43="Inhalation",IF($J43="Central Tendency",SUMIFS('Inhalation Exposure'!$O:$O,'Inhalation Exposure'!$B:$B,$B43,'Inhalation Exposure'!$D:$D,$C43),SUMIFS('Inhalation Exposure'!$P:$P,'Inhalation Exposure'!$B:$B,$B43,'Inhalation Exposure'!$D:$D,$C43)),IF($J43="Central Tendency",SUMIFS('Dermal Crosswalk'!$H$6:$H$34,'Dermal Crosswalk'!$A$6:$A$34, $B43,'Dermal Crosswalk'!$D$6:$D$34,$C43),SUMIFS('Dermal Crosswalk'!$M$6:$M$34,'Dermal Crosswalk'!$A$6:$A$34, $B43,'Dermal Crosswalk'!$D$6:$D$34,$C43))),"--")</f>
        <v>1795.5716100681275</v>
      </c>
      <c r="N43" s="310" t="str">
        <f>IFERROR(VLOOKUP(D43,$Y$9:$AC$10,5,FALSE)*IF($D43="Inhalation",IF($J43="Central Tendency",SUMIFS('Inhalation Exposure'!$Q$6:$Q$35,'Inhalation Exposure'!$B$6:$B$35,$B43,'Inhalation Exposure'!$D$6:$D$35,$C43),SUMIFS('Inhalation Exposure'!$R$6:$R$35,'Inhalation Exposure'!$B$6:$B$35,$B43,'Inhalation Exposure'!$D$6:$D$35,$C43)),IF($J43="Central Tendency",VLOOKUP($B43,'Dermal Crosswalk'!$A$6:$N$23,20,FALSE),VLOOKUP($B43,'Dermal Crosswalk'!$A$6:$N$23,15,FALSE))),"--")</f>
        <v>--</v>
      </c>
      <c r="O43" s="311">
        <f>IFERROR(K43*T43, "--")</f>
        <v>8215.3550378459531</v>
      </c>
      <c r="P43" s="311">
        <f>IFERROR(L43*U43, "--")</f>
        <v>16804.135304684904</v>
      </c>
      <c r="Q43" s="311">
        <f>IFERROR(M43*V43, "--")</f>
        <v>17955.716100681275</v>
      </c>
      <c r="R43" s="318"/>
      <c r="T43" s="11">
        <v>10</v>
      </c>
      <c r="U43" s="7">
        <v>10</v>
      </c>
      <c r="V43" s="7">
        <v>10</v>
      </c>
      <c r="W43" s="12">
        <v>50</v>
      </c>
    </row>
    <row r="44" spans="2:23" ht="15.75" thickBot="1" x14ac:dyDescent="0.3">
      <c r="B44" s="302" t="s">
        <v>470</v>
      </c>
      <c r="C44" s="303" t="s">
        <v>468</v>
      </c>
      <c r="D44" s="304" t="s">
        <v>151</v>
      </c>
      <c r="E44" s="316"/>
      <c r="F44" s="316"/>
      <c r="G44" s="317"/>
      <c r="H44" s="307"/>
      <c r="I44" s="307"/>
      <c r="J44" s="307"/>
      <c r="K44" s="308"/>
      <c r="L44" s="309"/>
      <c r="M44" s="309"/>
      <c r="N44" s="310"/>
      <c r="O44" s="318" t="str">
        <f>CONCATENATE("(APF ",T43,")")</f>
        <v>(APF 10)</v>
      </c>
      <c r="P44" s="318" t="str">
        <f>CONCATENATE("(APF ",U43,")")</f>
        <v>(APF 10)</v>
      </c>
      <c r="Q44" s="318" t="str">
        <f>CONCATENATE("(APF ",V43,")")</f>
        <v>(APF 10)</v>
      </c>
      <c r="R44" s="318"/>
      <c r="T44" s="11" t="s">
        <v>157</v>
      </c>
      <c r="U44" s="7" t="s">
        <v>157</v>
      </c>
      <c r="V44" s="7" t="s">
        <v>157</v>
      </c>
      <c r="W44" s="12" t="s">
        <v>157</v>
      </c>
    </row>
    <row r="45" spans="2:23" ht="15.75" thickBot="1" x14ac:dyDescent="0.3">
      <c r="B45" s="302">
        <v>3</v>
      </c>
      <c r="C45" s="303" t="s">
        <v>64</v>
      </c>
      <c r="D45" s="304" t="s">
        <v>59</v>
      </c>
      <c r="E45" s="316"/>
      <c r="F45" s="316"/>
      <c r="G45" s="317"/>
      <c r="H45" s="307" t="s">
        <v>64</v>
      </c>
      <c r="I45" s="307" t="s">
        <v>59</v>
      </c>
      <c r="J45" s="307" t="s">
        <v>100</v>
      </c>
      <c r="K45" s="308">
        <f>IFERROR(VLOOKUP($D45,$Y$9:$AC$10,2,FALSE)/IF($D45="Inhalation",IF($J45="Central Tendency",SUMIFS('Inhalation Exposure'!$K:$K,'Inhalation Exposure'!$B:$B,$B45,'Inhalation Exposure'!$D:$D,$C45),SUMIFS('Inhalation Exposure'!$L:$L,'Inhalation Exposure'!$B:$B,$B45,'Inhalation Exposure'!$D:$D,$C45)),IF($J45="Central Tendency",SUMIFS('Dermal Crosswalk'!$F$6:$F$34,'Dermal Crosswalk'!$A$6:$A$34, $B45,'Dermal Crosswalk'!$D$6:$D$34,$C45),SUMIFS('Dermal Crosswalk'!$K$6:$K$34,'Dermal Crosswalk'!$A$6:$A$34, $B45,'Dermal Crosswalk'!$D$6:$D$34,$C45))),"--")</f>
        <v>34.040081646964161</v>
      </c>
      <c r="L45" s="309">
        <f>IFERROR(VLOOKUP($D45,$Y$9:$AC$10,3,FALSE)/IF($D45="Inhalation",IF($J45="Central Tendency",SUMIFS('Inhalation Exposure'!$M:$M,'Inhalation Exposure'!$B:$B,$B45,'Inhalation Exposure'!$D:$D,$C45),SUMIFS('Inhalation Exposure'!$N:$N,'Inhalation Exposure'!$B:$B,$B45,'Inhalation Exposure'!$D:$D,$C45)),IF($J45="Central Tendency",SUMIFS('Dermal Crosswalk'!$G$6:$G$34,'Dermal Crosswalk'!$A$6:$A$34, $B45,'Dermal Crosswalk'!$D$6:$D$34,$C45),SUMIFS('Dermal Crosswalk'!$L$6:$L$34,'Dermal Crosswalk'!$A$6:$A$34, $B45,'Dermal Crosswalk'!$D$6:$D$34,$C45))),"--")</f>
        <v>69.488462806813061</v>
      </c>
      <c r="M45" s="309">
        <f>IFERROR(VLOOKUP($D45,$Y$9:$AC$10,4,FALSE)/IF($D45="Inhalation",IF($J45="Central Tendency",SUMIFS('Inhalation Exposure'!$O:$O,'Inhalation Exposure'!$B:$B,$B45,'Inhalation Exposure'!$D:$D,$C45),SUMIFS('Inhalation Exposure'!$P:$P,'Inhalation Exposure'!$B:$B,$B45,'Inhalation Exposure'!$D:$D,$C45)),IF($J45="Central Tendency",SUMIFS('Dermal Crosswalk'!$H$6:$H$34,'Dermal Crosswalk'!$A$6:$A$34, $B45,'Dermal Crosswalk'!$D$6:$D$34,$C45),SUMIFS('Dermal Crosswalk'!$M$6:$M$34,'Dermal Crosswalk'!$A$6:$A$34, $B45,'Dermal Crosswalk'!$D$6:$D$34,$C45))),"--")</f>
        <v>74.398980845161191</v>
      </c>
      <c r="N45" s="310" t="str">
        <f>IFERROR(VLOOKUP(D45,$Y$9:$AC$10,5,FALSE)*IF($D45="Inhalation",IF($J45="Central Tendency",SUMIFS('Inhalation Exposure'!$Q$6:$Q$35,'Inhalation Exposure'!$B$6:$B$35,$B45,'Inhalation Exposure'!$D$6:$D$35,$C45),SUMIFS('Inhalation Exposure'!$R$6:$R$35,'Inhalation Exposure'!$B$6:$B$35,$B45,'Inhalation Exposure'!$D$6:$D$35,$C45)),IF($J45="Central Tendency",VLOOKUP($B45,'Dermal Crosswalk'!$A$6:$N$23,20,FALSE),VLOOKUP($B45,'Dermal Crosswalk'!$A$6:$N$23,15,FALSE))),"--")</f>
        <v>--</v>
      </c>
      <c r="O45" s="311">
        <f>IFERROR(K45*T45, "--")</f>
        <v>170.2004082348208</v>
      </c>
      <c r="P45" s="311">
        <f>IFERROR(L45*U45, "--")</f>
        <v>347.4423140340653</v>
      </c>
      <c r="Q45" s="311">
        <f>IFERROR(M45*V45, "--")</f>
        <v>371.99490422580595</v>
      </c>
      <c r="R45" s="322" t="str">
        <f>IFERROR(N45/W45, "--")</f>
        <v>--</v>
      </c>
      <c r="T45" s="11">
        <v>5</v>
      </c>
      <c r="U45" s="7">
        <v>5</v>
      </c>
      <c r="V45" s="7">
        <v>5</v>
      </c>
      <c r="W45" s="12">
        <v>5</v>
      </c>
    </row>
    <row r="46" spans="2:23" ht="15.75" thickBot="1" x14ac:dyDescent="0.3">
      <c r="B46" s="302">
        <v>3</v>
      </c>
      <c r="C46" s="303" t="s">
        <v>64</v>
      </c>
      <c r="D46" s="304" t="s">
        <v>59</v>
      </c>
      <c r="E46" s="316"/>
      <c r="F46" s="316"/>
      <c r="G46" s="317"/>
      <c r="H46" s="307"/>
      <c r="I46" s="307"/>
      <c r="J46" s="307"/>
      <c r="K46" s="308"/>
      <c r="L46" s="309"/>
      <c r="M46" s="309"/>
      <c r="N46" s="310"/>
      <c r="O46" s="311" t="str">
        <f>CONCATENATE("(PF ",T45,")")</f>
        <v>(PF 5)</v>
      </c>
      <c r="P46" s="311" t="str">
        <f>CONCATENATE("(PF ",U45,")")</f>
        <v>(PF 5)</v>
      </c>
      <c r="Q46" s="311" t="str">
        <f>CONCATENATE("(PF ",V45,")")</f>
        <v>(PF 5)</v>
      </c>
      <c r="R46" s="322" t="str">
        <f>CONCATENATE("(PF ",W45,")")</f>
        <v>(PF 5)</v>
      </c>
      <c r="T46" s="11" t="s">
        <v>162</v>
      </c>
      <c r="U46" s="7" t="s">
        <v>162</v>
      </c>
      <c r="V46" s="7" t="s">
        <v>162</v>
      </c>
      <c r="W46" s="12" t="s">
        <v>162</v>
      </c>
    </row>
    <row r="47" spans="2:23" ht="15.75" thickBot="1" x14ac:dyDescent="0.3">
      <c r="B47" s="302">
        <v>3</v>
      </c>
      <c r="C47" s="303" t="s">
        <v>64</v>
      </c>
      <c r="D47" s="304" t="s">
        <v>59</v>
      </c>
      <c r="E47" s="316"/>
      <c r="F47" s="316"/>
      <c r="G47" s="317"/>
      <c r="H47" s="307"/>
      <c r="I47" s="307"/>
      <c r="J47" s="307" t="s">
        <v>158</v>
      </c>
      <c r="K47" s="308">
        <f>IFERROR(VLOOKUP($D47,$Y$9:$AC$10,2,FALSE)/IF($D47="Inhalation",IF($J47="Central Tendency",SUMIFS('Inhalation Exposure'!$K:$K,'Inhalation Exposure'!$B:$B,$B47,'Inhalation Exposure'!$D:$D,$C47),SUMIFS('Inhalation Exposure'!$L:$L,'Inhalation Exposure'!$B:$B,$B47,'Inhalation Exposure'!$D:$D,$C47)),IF($J47="Central Tendency",SUMIFS('Dermal Crosswalk'!$F$6:$F$34,'Dermal Crosswalk'!$A$6:$A$34, $B47,'Dermal Crosswalk'!$D$6:$D$34,$C47),SUMIFS('Dermal Crosswalk'!$K$6:$K$34,'Dermal Crosswalk'!$A$6:$A$34, $B47,'Dermal Crosswalk'!$D$6:$D$34,$C47))),"--")</f>
        <v>13.691619546928635</v>
      </c>
      <c r="L47" s="309">
        <f>IFERROR(VLOOKUP($D47,$Y$9:$AC$10,3,FALSE)/IF($D47="Inhalation",IF($J47="Central Tendency",SUMIFS('Inhalation Exposure'!$M:$M,'Inhalation Exposure'!$B:$B,$B47,'Inhalation Exposure'!$D:$D,$C47),SUMIFS('Inhalation Exposure'!$N:$N,'Inhalation Exposure'!$B:$B,$B47,'Inhalation Exposure'!$D:$D,$C47)),IF($J47="Central Tendency",SUMIFS('Dermal Crosswalk'!$G$6:$G$34,'Dermal Crosswalk'!$A$6:$A$34, $B47,'Dermal Crosswalk'!$D$6:$D$34,$C47),SUMIFS('Dermal Crosswalk'!$L$6:$L$34,'Dermal Crosswalk'!$A$6:$A$34, $B47,'Dermal Crosswalk'!$D$6:$D$34,$C47))),"--")</f>
        <v>27.949686064769942</v>
      </c>
      <c r="M47" s="309">
        <f>IFERROR(VLOOKUP($D47,$Y$9:$AC$10,4,FALSE)/IF($D47="Inhalation",IF($J47="Central Tendency",SUMIFS('Inhalation Exposure'!$O:$O,'Inhalation Exposure'!$B:$B,$B47,'Inhalation Exposure'!$D:$D,$C47),SUMIFS('Inhalation Exposure'!$P:$P,'Inhalation Exposure'!$B:$B,$B47,'Inhalation Exposure'!$D:$D,$C47)),IF($J47="Central Tendency",SUMIFS('Dermal Crosswalk'!$H$6:$H$34,'Dermal Crosswalk'!$A$6:$A$34, $B47,'Dermal Crosswalk'!$D$6:$D$34,$C47),SUMIFS('Dermal Crosswalk'!$M$6:$M$34,'Dermal Crosswalk'!$A$6:$A$34, $B47,'Dermal Crosswalk'!$D$6:$D$34,$C47))),"--")</f>
        <v>29.924797213347013</v>
      </c>
      <c r="N47" s="310" t="str">
        <f>IFERROR(VLOOKUP(D47,$Y$9:$AC$10,5,FALSE)*IF($D47="Inhalation",IF($J47="Central Tendency",SUMIFS('Inhalation Exposure'!$Q$6:$Q$35,'Inhalation Exposure'!$B$6:$B$35,$B47,'Inhalation Exposure'!$D$6:$D$35,$C47),SUMIFS('Inhalation Exposure'!$R$6:$R$35,'Inhalation Exposure'!$B$6:$B$35,$B47,'Inhalation Exposure'!$D$6:$D$35,$C47)),IF($J47="Central Tendency",VLOOKUP($B47,'Dermal Crosswalk'!$A$6:$N$23,20,FALSE),VLOOKUP($B47,'Dermal Crosswalk'!$A$6:$N$23,15,FALSE))),"--")</f>
        <v>--</v>
      </c>
      <c r="O47" s="311">
        <f>IFERROR(K47*T47, "--")</f>
        <v>68.458097734643175</v>
      </c>
      <c r="P47" s="311">
        <f>IFERROR(L47*U47, "--")</f>
        <v>139.7484303238497</v>
      </c>
      <c r="Q47" s="311">
        <f>IFERROR(M47*V47, "--")</f>
        <v>149.62398606673506</v>
      </c>
      <c r="R47" s="323" t="str">
        <f>IFERROR(N47/W47, "--")</f>
        <v>--</v>
      </c>
      <c r="T47" s="11">
        <v>5</v>
      </c>
      <c r="U47" s="7">
        <v>5</v>
      </c>
      <c r="V47" s="7">
        <v>5</v>
      </c>
      <c r="W47" s="12">
        <v>5</v>
      </c>
    </row>
    <row r="48" spans="2:23" ht="15.75" thickBot="1" x14ac:dyDescent="0.3">
      <c r="B48" s="302">
        <v>3</v>
      </c>
      <c r="C48" s="303" t="s">
        <v>64</v>
      </c>
      <c r="D48" s="304" t="s">
        <v>59</v>
      </c>
      <c r="E48" s="316"/>
      <c r="F48" s="316"/>
      <c r="G48" s="317"/>
      <c r="H48" s="307"/>
      <c r="I48" s="307"/>
      <c r="J48" s="307"/>
      <c r="K48" s="308"/>
      <c r="L48" s="309"/>
      <c r="M48" s="309"/>
      <c r="N48" s="310"/>
      <c r="O48" s="318" t="str">
        <f>CONCATENATE("(PF ",T47,")")</f>
        <v>(PF 5)</v>
      </c>
      <c r="P48" s="318" t="str">
        <f>CONCATENATE("(PF ",U47,")")</f>
        <v>(PF 5)</v>
      </c>
      <c r="Q48" s="318" t="str">
        <f>CONCATENATE("(PF ",V47,")")</f>
        <v>(PF 5)</v>
      </c>
      <c r="R48" s="323" t="str">
        <f>CONCATENATE("(PF ",W47,")")</f>
        <v>(PF 5)</v>
      </c>
      <c r="T48" s="11" t="s">
        <v>162</v>
      </c>
      <c r="U48" s="7" t="s">
        <v>162</v>
      </c>
      <c r="V48" s="7" t="s">
        <v>162</v>
      </c>
      <c r="W48" s="12" t="s">
        <v>162</v>
      </c>
    </row>
    <row r="49" spans="2:23" ht="26.25" thickBot="1" x14ac:dyDescent="0.3">
      <c r="B49" s="302" t="s">
        <v>175</v>
      </c>
      <c r="C49" s="303" t="s">
        <v>165</v>
      </c>
      <c r="D49" s="304" t="s">
        <v>151</v>
      </c>
      <c r="E49" s="316"/>
      <c r="F49" s="316"/>
      <c r="G49" s="317"/>
      <c r="H49" s="307" t="s">
        <v>165</v>
      </c>
      <c r="I49" s="307" t="s">
        <v>171</v>
      </c>
      <c r="J49" s="318" t="s">
        <v>100</v>
      </c>
      <c r="K49" s="318">
        <f>IFERROR(VLOOKUP($D49,$Y$9:$AC$10,2,FALSE)/IF($D49="Inhalation",IF($J49="Central Tendency",SUMIFS('Inhalation Exposure'!$K:$K,'Inhalation Exposure'!$B:$B,$B49,'Inhalation Exposure'!$D:$D,$C49),SUMIFS('Inhalation Exposure'!$L:$L,'Inhalation Exposure'!$B:$B,$B49,'Inhalation Exposure'!$D:$D,$C49)),IF($J49="Central Tendency",SUMIFS('Dermal Crosswalk'!$F$6:$F$34,'Dermal Crosswalk'!$A$6:$A$34, $B49,'Dermal Crosswalk'!$D$6:$D$34,$C49),SUMIFS('Dermal Crosswalk'!$K$6:$K$34,'Dermal Crosswalk'!$A$6:$A$34, $B49,'Dermal Crosswalk'!$D$6:$D$34,$C49))),"--")</f>
        <v>28.102941176470587</v>
      </c>
      <c r="L49" s="323">
        <f>IFERROR(VLOOKUP($D49,$Y$9:$AC$10,3,FALSE)/IF($D49="Inhalation",IF($J49="Central Tendency",SUMIFS('Inhalation Exposure'!$M:$M,'Inhalation Exposure'!$B:$B,$B49,'Inhalation Exposure'!$D:$D,$C49),SUMIFS('Inhalation Exposure'!$N:$N,'Inhalation Exposure'!$B:$B,$B49,'Inhalation Exposure'!$D:$D,$C49)),IF($J49="Central Tendency",SUMIFS('Dermal Crosswalk'!$G$6:$G$34,'Dermal Crosswalk'!$A$6:$A$34, $B49,'Dermal Crosswalk'!$D$6:$D$34,$C49),SUMIFS('Dermal Crosswalk'!$L$6:$L$34,'Dermal Crosswalk'!$A$6:$A$34, $B49,'Dermal Crosswalk'!$D$6:$D$34,$C49))),"--")</f>
        <v>57.483288770053477</v>
      </c>
      <c r="M49" s="311">
        <f>IFERROR(VLOOKUP($D49,$Y$9:$AC$10,4,FALSE)/IF($D49="Inhalation",IF($J49="Central Tendency",SUMIFS('Inhalation Exposure'!$O:$O,'Inhalation Exposure'!$B:$B,$B49,'Inhalation Exposure'!$D:$D,$C49),SUMIFS('Inhalation Exposure'!$P:$P,'Inhalation Exposure'!$B:$B,$B49,'Inhalation Exposure'!$D:$D,$C49)),IF($J49="Central Tendency",SUMIFS('Dermal Crosswalk'!$H$6:$H$34,'Dermal Crosswalk'!$A$6:$A$34, $B49,'Dermal Crosswalk'!$D$6:$D$34,$C49),SUMIFS('Dermal Crosswalk'!$M$6:$M$34,'Dermal Crosswalk'!$A$6:$A$34, $B49,'Dermal Crosswalk'!$D$6:$D$34,$C49))),"--")</f>
        <v>51.287867647058825</v>
      </c>
      <c r="N49" s="324" t="str">
        <f>IFERROR(VLOOKUP(D49,$Y$9:$AC$10,5,FALSE)*IF($D49="Inhalation",IF($J49="Central Tendency",SUMIFS('Inhalation Exposure'!$Q$6:$Q$35,'Inhalation Exposure'!$B$6:$B$35,$B49,'Inhalation Exposure'!$D$6:$D$35,$C49),SUMIFS('Inhalation Exposure'!$R$6:$R$35,'Inhalation Exposure'!$B$6:$B$35,$B49,'Inhalation Exposure'!$D$6:$D$35,$C49)),IF($J49="Central Tendency",VLOOKUP($B49,'Dermal Crosswalk'!$A$6:$N$23,20,FALSE),VLOOKUP($B49,'Dermal Crosswalk'!$A$6:$N$23,15,FALSE))),"--")</f>
        <v>--</v>
      </c>
      <c r="O49" s="318" t="s">
        <v>166</v>
      </c>
      <c r="P49" s="318" t="s">
        <v>166</v>
      </c>
      <c r="Q49" s="318" t="s">
        <v>166</v>
      </c>
      <c r="R49" s="318" t="s">
        <v>166</v>
      </c>
      <c r="T49" s="11" t="s">
        <v>166</v>
      </c>
      <c r="U49" s="7" t="s">
        <v>166</v>
      </c>
      <c r="V49" s="7" t="s">
        <v>166</v>
      </c>
      <c r="W49" s="12" t="s">
        <v>166</v>
      </c>
    </row>
    <row r="50" spans="2:23" ht="15.75" thickBot="1" x14ac:dyDescent="0.3">
      <c r="B50" s="302" t="s">
        <v>175</v>
      </c>
      <c r="C50" s="303" t="s">
        <v>165</v>
      </c>
      <c r="D50" s="304" t="s">
        <v>151</v>
      </c>
      <c r="E50" s="325"/>
      <c r="F50" s="325"/>
      <c r="G50" s="326"/>
      <c r="H50" s="307"/>
      <c r="I50" s="307"/>
      <c r="J50" s="318" t="s">
        <v>158</v>
      </c>
      <c r="K50" s="318">
        <f>IFERROR(VLOOKUP($D50,$Y$9:$AC$10,2,FALSE)/IF($D50="Inhalation",IF($J50="Central Tendency",SUMIFS('Inhalation Exposure'!$K:$K,'Inhalation Exposure'!$B:$B,$B50,'Inhalation Exposure'!$D:$D,$C50),SUMIFS('Inhalation Exposure'!$L:$L,'Inhalation Exposure'!$B:$B,$B50,'Inhalation Exposure'!$D:$D,$C50)),IF($J50="Central Tendency",SUMIFS('Dermal Crosswalk'!$F$6:$F$34,'Dermal Crosswalk'!$A$6:$A$34, $B50,'Dermal Crosswalk'!$D$6:$D$34,$C50),SUMIFS('Dermal Crosswalk'!$K$6:$K$34,'Dermal Crosswalk'!$A$6:$A$34, $B50,'Dermal Crosswalk'!$D$6:$D$34,$C50))),"--")</f>
        <v>14.051470588235293</v>
      </c>
      <c r="L50" s="323">
        <f>IFERROR(VLOOKUP($D50,$Y$9:$AC$10,3,FALSE)/IF($D50="Inhalation",IF($J50="Central Tendency",SUMIFS('Inhalation Exposure'!$M:$M,'Inhalation Exposure'!$B:$B,$B50,'Inhalation Exposure'!$D:$D,$C50),SUMIFS('Inhalation Exposure'!$N:$N,'Inhalation Exposure'!$B:$B,$B50,'Inhalation Exposure'!$D:$D,$C50)),IF($J50="Central Tendency",SUMIFS('Dermal Crosswalk'!$G$6:$G$34,'Dermal Crosswalk'!$A$6:$A$34, $B50,'Dermal Crosswalk'!$D$6:$D$34,$C50),SUMIFS('Dermal Crosswalk'!$L$6:$L$34,'Dermal Crosswalk'!$A$6:$A$34, $B50,'Dermal Crosswalk'!$D$6:$D$34,$C50))),"--")</f>
        <v>28.741644385026738</v>
      </c>
      <c r="M50" s="311">
        <f>IFERROR(VLOOKUP($D50,$Y$9:$AC$10,4,FALSE)/IF($D50="Inhalation",IF($J50="Central Tendency",SUMIFS('Inhalation Exposure'!$O:$O,'Inhalation Exposure'!$B:$B,$B50,'Inhalation Exposure'!$D:$D,$C50),SUMIFS('Inhalation Exposure'!$P:$P,'Inhalation Exposure'!$B:$B,$B50,'Inhalation Exposure'!$D:$D,$C50)),IF($J50="Central Tendency",SUMIFS('Dermal Crosswalk'!$H$6:$H$34,'Dermal Crosswalk'!$A$6:$A$34, $B50,'Dermal Crosswalk'!$D$6:$D$34,$C50),SUMIFS('Dermal Crosswalk'!$M$6:$M$34,'Dermal Crosswalk'!$A$6:$A$34, $B50,'Dermal Crosswalk'!$D$6:$D$34,$C50))),"--")</f>
        <v>25.643933823529412</v>
      </c>
      <c r="N50" s="324"/>
      <c r="O50" s="318" t="s">
        <v>166</v>
      </c>
      <c r="P50" s="318" t="s">
        <v>166</v>
      </c>
      <c r="Q50" s="318" t="s">
        <v>166</v>
      </c>
      <c r="R50" s="318" t="s">
        <v>166</v>
      </c>
      <c r="T50" s="1" t="s">
        <v>166</v>
      </c>
      <c r="U50" s="2" t="s">
        <v>166</v>
      </c>
      <c r="V50" s="2" t="s">
        <v>166</v>
      </c>
      <c r="W50" s="3" t="s">
        <v>166</v>
      </c>
    </row>
    <row r="51" spans="2:23" ht="50.85" customHeight="1" thickBot="1" x14ac:dyDescent="0.3">
      <c r="B51" s="302" t="s">
        <v>176</v>
      </c>
      <c r="C51" s="303" t="s">
        <v>64</v>
      </c>
      <c r="D51" s="304" t="s">
        <v>151</v>
      </c>
      <c r="E51" s="305" t="s">
        <v>177</v>
      </c>
      <c r="F51" s="305" t="s">
        <v>178</v>
      </c>
      <c r="G51" s="306" t="s">
        <v>178</v>
      </c>
      <c r="H51" s="327" t="s">
        <v>64</v>
      </c>
      <c r="I51" s="307" t="s">
        <v>156</v>
      </c>
      <c r="J51" s="307" t="s">
        <v>100</v>
      </c>
      <c r="K51" s="308">
        <f>IFERROR(VLOOKUP($D51,$Y$9:$AC$10,2,FALSE)/IF($D51="Inhalation",IF($J51="Central Tendency",SUMIFS('Inhalation Exposure'!$K:$K,'Inhalation Exposure'!$B:$B,$B51,'Inhalation Exposure'!$D:$D,$C51),SUMIFS('Inhalation Exposure'!$L:$L,'Inhalation Exposure'!$B:$B,$B51,'Inhalation Exposure'!$D:$D,$C51)),IF($J51="Central Tendency",SUMIFS('Dermal Crosswalk'!$F$6:$F$34,'Dermal Crosswalk'!$A$6:$A$34, $B51,'Dermal Crosswalk'!$D$6:$D$34,$C51),SUMIFS('Dermal Crosswalk'!$K$6:$K$34,'Dermal Crosswalk'!$A$6:$A$34, $B51,'Dermal Crosswalk'!$D$6:$D$34,$C51))),"--")</f>
        <v>4.7622475792808041</v>
      </c>
      <c r="L51" s="309">
        <f>IFERROR(VLOOKUP($D51,$Y$9:$AC$10,3,FALSE)/IF($D51="Inhalation",IF($J51="Central Tendency",SUMIFS('Inhalation Exposure'!$M:$M,'Inhalation Exposure'!$B:$B,$B51,'Inhalation Exposure'!$D:$D,$C51),SUMIFS('Inhalation Exposure'!$N:$N,'Inhalation Exposure'!$B:$B,$B51,'Inhalation Exposure'!$D:$D,$C51)),IF($J51="Central Tendency",SUMIFS('Dermal Crosswalk'!$G$6:$G$34,'Dermal Crosswalk'!$A$6:$A$34, $B51,'Dermal Crosswalk'!$D$6:$D$34,$C51),SUMIFS('Dermal Crosswalk'!$L$6:$L$34,'Dermal Crosswalk'!$A$6:$A$34, $B51,'Dermal Crosswalk'!$D$6:$D$34,$C51))),"--")</f>
        <v>6.4939739717465512</v>
      </c>
      <c r="M51" s="309">
        <f>IFERROR(VLOOKUP($D51,$Y$9:$AC$10,4,FALSE)/IF($D51="Inhalation",IF($J51="Central Tendency",SUMIFS('Inhalation Exposure'!$O:$O,'Inhalation Exposure'!$B:$B,$B51,'Inhalation Exposure'!$D:$D,$C51),SUMIFS('Inhalation Exposure'!$P:$P,'Inhalation Exposure'!$B:$B,$B51,'Inhalation Exposure'!$D:$D,$C51)),IF($J51="Central Tendency",SUMIFS('Dermal Crosswalk'!$H$6:$H$34,'Dermal Crosswalk'!$A$6:$A$34, $B51,'Dermal Crosswalk'!$D$6:$D$34,$C51),SUMIFS('Dermal Crosswalk'!$M$6:$M$34,'Dermal Crosswalk'!$A$6:$A$34, $B51,'Dermal Crosswalk'!$D$6:$D$34,$C51))),"--")</f>
        <v>6.9528814657499725</v>
      </c>
      <c r="N51" s="310" t="str">
        <f>IFERROR(VLOOKUP(D51,$Y$9:$AC$10,5,FALSE)*IF($D51="Inhalation",IF($J51="Central Tendency",SUMIFS('Inhalation Exposure'!$Q$6:$Q$35,'Inhalation Exposure'!$B$6:$B$35,$B51,'Inhalation Exposure'!$D$6:$D$35,$C51),SUMIFS('Inhalation Exposure'!$R$6:$R$35,'Inhalation Exposure'!$B$6:$B$35,$B51,'Inhalation Exposure'!$D$6:$D$35,$C51)),IF($J51="Central Tendency",VLOOKUP($B51,'Dermal Crosswalk'!$A$6:$N$23,20,FALSE),VLOOKUP($B51,'Dermal Crosswalk'!$A$6:$N$23,15,FALSE))),"--")</f>
        <v>--</v>
      </c>
      <c r="O51" s="311">
        <f>IFERROR(K51*T51, "--")</f>
        <v>47.622475792808039</v>
      </c>
      <c r="P51" s="311">
        <f>IFERROR(L51*U51, "--")</f>
        <v>64.939739717465514</v>
      </c>
      <c r="Q51" s="311">
        <f>IFERROR(M51*V51, "--")</f>
        <v>69.528814657499723</v>
      </c>
      <c r="R51" s="312" t="str">
        <f>IFERROR(N51/W51, "--")</f>
        <v>--</v>
      </c>
      <c r="T51" s="8">
        <v>10</v>
      </c>
      <c r="U51" s="9">
        <v>10</v>
      </c>
      <c r="V51" s="9">
        <v>10</v>
      </c>
      <c r="W51" s="10">
        <v>10</v>
      </c>
    </row>
    <row r="52" spans="2:23" ht="15.75" thickBot="1" x14ac:dyDescent="0.3">
      <c r="B52" s="302" t="s">
        <v>176</v>
      </c>
      <c r="C52" s="303" t="s">
        <v>64</v>
      </c>
      <c r="D52" s="304" t="s">
        <v>151</v>
      </c>
      <c r="E52" s="316"/>
      <c r="F52" s="316"/>
      <c r="G52" s="317"/>
      <c r="H52" s="328"/>
      <c r="I52" s="307"/>
      <c r="J52" s="307"/>
      <c r="K52" s="308"/>
      <c r="L52" s="309"/>
      <c r="M52" s="309"/>
      <c r="N52" s="310"/>
      <c r="O52" s="318" t="str">
        <f>CONCATENATE("(APF ",T51,")")</f>
        <v>(APF 10)</v>
      </c>
      <c r="P52" s="318" t="str">
        <f>CONCATENATE("(APF ",U51,")")</f>
        <v>(APF 10)</v>
      </c>
      <c r="Q52" s="318" t="str">
        <f>CONCATENATE("(APF ",V51,")")</f>
        <v>(APF 10)</v>
      </c>
      <c r="R52" s="318" t="str">
        <f>CONCATENATE("(APF ",W51,")")</f>
        <v>(APF 10)</v>
      </c>
      <c r="T52" s="11" t="s">
        <v>157</v>
      </c>
      <c r="U52" s="7" t="s">
        <v>157</v>
      </c>
      <c r="V52" s="7" t="s">
        <v>157</v>
      </c>
      <c r="W52" s="12" t="s">
        <v>157</v>
      </c>
    </row>
    <row r="53" spans="2:23" ht="15.75" thickBot="1" x14ac:dyDescent="0.3">
      <c r="B53" s="302" t="s">
        <v>176</v>
      </c>
      <c r="C53" s="303" t="s">
        <v>64</v>
      </c>
      <c r="D53" s="304" t="s">
        <v>151</v>
      </c>
      <c r="E53" s="316"/>
      <c r="F53" s="316"/>
      <c r="G53" s="317"/>
      <c r="H53" s="328"/>
      <c r="I53" s="307"/>
      <c r="J53" s="307" t="s">
        <v>158</v>
      </c>
      <c r="K53" s="308">
        <f>IFERROR(VLOOKUP($D53,$Y$9:$AC$10,2,FALSE)/IF($D53="Inhalation",IF($J53="Central Tendency",SUMIFS('Inhalation Exposure'!$K:$K,'Inhalation Exposure'!$B:$B,$B53,'Inhalation Exposure'!$D:$D,$C53),SUMIFS('Inhalation Exposure'!$L:$L,'Inhalation Exposure'!$B:$B,$B53,'Inhalation Exposure'!$D:$D,$C53)),IF($J53="Central Tendency",SUMIFS('Dermal Crosswalk'!$F$6:$F$34,'Dermal Crosswalk'!$A$6:$A$34, $B53,'Dermal Crosswalk'!$D$6:$D$34,$C53),SUMIFS('Dermal Crosswalk'!$K$6:$K$34,'Dermal Crosswalk'!$A$6:$A$34, $B53,'Dermal Crosswalk'!$D$6:$D$34,$C53))),"--")</f>
        <v>1.1891065971598058</v>
      </c>
      <c r="L53" s="309">
        <f>IFERROR(VLOOKUP($D53,$Y$9:$AC$10,3,FALSE)/IF($D53="Inhalation",IF($J53="Central Tendency",SUMIFS('Inhalation Exposure'!$M:$M,'Inhalation Exposure'!$B:$B,$B53,'Inhalation Exposure'!$D:$D,$C53),SUMIFS('Inhalation Exposure'!$N:$N,'Inhalation Exposure'!$B:$B,$B53,'Inhalation Exposure'!$D:$D,$C53)),IF($J53="Central Tendency",SUMIFS('Dermal Crosswalk'!$G$6:$G$34,'Dermal Crosswalk'!$A$6:$A$34, $B53,'Dermal Crosswalk'!$D$6:$D$34,$C53),SUMIFS('Dermal Crosswalk'!$L$6:$L$34,'Dermal Crosswalk'!$A$6:$A$34, $B53,'Dermal Crosswalk'!$D$6:$D$34,$C53))),"--")</f>
        <v>1.6215089961270082</v>
      </c>
      <c r="M53" s="309">
        <f>IFERROR(VLOOKUP($D53,$Y$9:$AC$10,4,FALSE)/IF($D53="Inhalation",IF($J53="Central Tendency",SUMIFS('Inhalation Exposure'!$O:$O,'Inhalation Exposure'!$B:$B,$B53,'Inhalation Exposure'!$D:$D,$C53),SUMIFS('Inhalation Exposure'!$P:$P,'Inhalation Exposure'!$B:$B,$B53,'Inhalation Exposure'!$D:$D,$C53)),IF($J53="Central Tendency",SUMIFS('Dermal Crosswalk'!$H$6:$H$34,'Dermal Crosswalk'!$A$6:$A$34, $B53,'Dermal Crosswalk'!$D$6:$D$34,$C53),SUMIFS('Dermal Crosswalk'!$M$6:$M$34,'Dermal Crosswalk'!$A$6:$A$34, $B53,'Dermal Crosswalk'!$D$6:$D$34,$C53))),"--")</f>
        <v>1.7360956318533165</v>
      </c>
      <c r="N53" s="310" t="str">
        <f>IFERROR(VLOOKUP(D53,$Y$9:$AC$10,5,FALSE)*IF($D53="Inhalation",IF($J53="Central Tendency",SUMIFS('Inhalation Exposure'!$Q$6:$Q$35,'Inhalation Exposure'!$B$6:$B$35,$B53,'Inhalation Exposure'!$D$6:$D$35,$C53),SUMIFS('Inhalation Exposure'!$R$6:$R$35,'Inhalation Exposure'!$B$6:$B$35,$B53,'Inhalation Exposure'!$D$6:$D$35,$C53)),IF($J53="Central Tendency",VLOOKUP($B53,'Dermal Crosswalk'!$A$6:$N$23,20,FALSE),VLOOKUP($B53,'Dermal Crosswalk'!$A$6:$N$23,15,FALSE))),"--")</f>
        <v>--</v>
      </c>
      <c r="O53" s="311">
        <f>IFERROR(K53*T53, "--")</f>
        <v>59.455329857990293</v>
      </c>
      <c r="P53" s="311">
        <f>IFERROR(L53*U53, "--")</f>
        <v>40.537724903175203</v>
      </c>
      <c r="Q53" s="311">
        <f>IFERROR(M53*V53, "--")</f>
        <v>43.402390796332909</v>
      </c>
      <c r="R53" s="312" t="str">
        <f>IFERROR(N53/W53, "--")</f>
        <v>--</v>
      </c>
      <c r="T53" s="11">
        <v>50</v>
      </c>
      <c r="U53" s="7">
        <v>25</v>
      </c>
      <c r="V53" s="7">
        <v>25</v>
      </c>
      <c r="W53" s="12">
        <v>50</v>
      </c>
    </row>
    <row r="54" spans="2:23" ht="15.75" thickBot="1" x14ac:dyDescent="0.3">
      <c r="B54" s="302" t="s">
        <v>176</v>
      </c>
      <c r="C54" s="303" t="s">
        <v>64</v>
      </c>
      <c r="D54" s="304" t="s">
        <v>151</v>
      </c>
      <c r="E54" s="316"/>
      <c r="F54" s="316"/>
      <c r="G54" s="317"/>
      <c r="H54" s="329"/>
      <c r="I54" s="307"/>
      <c r="J54" s="307"/>
      <c r="K54" s="308"/>
      <c r="L54" s="309"/>
      <c r="M54" s="309"/>
      <c r="N54" s="310"/>
      <c r="O54" s="318" t="str">
        <f>CONCATENATE("(APF ",T53,")")</f>
        <v>(APF 50)</v>
      </c>
      <c r="P54" s="318" t="str">
        <f>CONCATENATE("(APF ",U53,")")</f>
        <v>(APF 25)</v>
      </c>
      <c r="Q54" s="318" t="str">
        <f>CONCATENATE("(APF ",V53,")")</f>
        <v>(APF 25)</v>
      </c>
      <c r="R54" s="318" t="str">
        <f>CONCATENATE("(APF ",W53,")")</f>
        <v>(APF 50)</v>
      </c>
      <c r="T54" s="11" t="s">
        <v>157</v>
      </c>
      <c r="U54" s="7" t="s">
        <v>157</v>
      </c>
      <c r="V54" s="7" t="s">
        <v>157</v>
      </c>
      <c r="W54" s="12" t="s">
        <v>157</v>
      </c>
    </row>
    <row r="55" spans="2:23" ht="15" customHeight="1" thickBot="1" x14ac:dyDescent="0.3">
      <c r="B55" s="302">
        <v>4</v>
      </c>
      <c r="C55" s="303" t="s">
        <v>64</v>
      </c>
      <c r="D55" s="304" t="s">
        <v>59</v>
      </c>
      <c r="E55" s="316"/>
      <c r="F55" s="316"/>
      <c r="G55" s="317"/>
      <c r="H55" s="327" t="s">
        <v>64</v>
      </c>
      <c r="I55" s="307" t="s">
        <v>59</v>
      </c>
      <c r="J55" s="307" t="s">
        <v>100</v>
      </c>
      <c r="K55" s="308">
        <f>IFERROR(VLOOKUP($D55,$Y$9:$AC$10,2,FALSE)/IF($D55="Inhalation",IF($J55="Central Tendency",SUMIFS('Inhalation Exposure'!$K:$K,'Inhalation Exposure'!$B:$B,$B55,'Inhalation Exposure'!$D:$D,$C55),SUMIFS('Inhalation Exposure'!$L:$L,'Inhalation Exposure'!$B:$B,$B55,'Inhalation Exposure'!$D:$D,$C55)),IF($J55="Central Tendency",SUMIFS('Dermal Crosswalk'!$F$6:$F$34,'Dermal Crosswalk'!$A$6:$A$34, $B55,'Dermal Crosswalk'!$D$6:$D$34,$C55),SUMIFS('Dermal Crosswalk'!$K$6:$K$34,'Dermal Crosswalk'!$A$6:$A$34, $B55,'Dermal Crosswalk'!$D$6:$D$34,$C55))),"--")</f>
        <v>34.018516176883836</v>
      </c>
      <c r="L55" s="309">
        <f>IFERROR(VLOOKUP($D55,$Y$9:$AC$10,3,FALSE)/IF($D55="Inhalation",IF($J55="Central Tendency",SUMIFS('Inhalation Exposure'!$M:$M,'Inhalation Exposure'!$B:$B,$B55,'Inhalation Exposure'!$D:$D,$C55),SUMIFS('Inhalation Exposure'!$N:$N,'Inhalation Exposure'!$B:$B,$B55,'Inhalation Exposure'!$D:$D,$C55)),IF($J55="Central Tendency",SUMIFS('Dermal Crosswalk'!$G$6:$G$34,'Dermal Crosswalk'!$A$6:$A$34, $B55,'Dermal Crosswalk'!$D$6:$D$34,$C55),SUMIFS('Dermal Crosswalk'!$L$6:$L$34,'Dermal Crosswalk'!$A$6:$A$34, $B55,'Dermal Crosswalk'!$D$6:$D$34,$C55))),"--")</f>
        <v>46.38888569575068</v>
      </c>
      <c r="M55" s="309">
        <f>IFERROR(VLOOKUP($D55,$Y$9:$AC$10,4,FALSE)/IF($D55="Inhalation",IF($J55="Central Tendency",SUMIFS('Inhalation Exposure'!$O:$O,'Inhalation Exposure'!$B:$B,$B55,'Inhalation Exposure'!$D:$D,$C55),SUMIFS('Inhalation Exposure'!$P:$P,'Inhalation Exposure'!$B:$B,$B55,'Inhalation Exposure'!$D:$D,$C55)),IF($J55="Central Tendency",SUMIFS('Dermal Crosswalk'!$H$6:$H$34,'Dermal Crosswalk'!$A$6:$A$34, $B55,'Dermal Crosswalk'!$D$6:$D$34,$C55),SUMIFS('Dermal Crosswalk'!$M$6:$M$34,'Dermal Crosswalk'!$A$6:$A$34, $B55,'Dermal Crosswalk'!$D$6:$D$34,$C55))),"--")</f>
        <v>49.667033618250393</v>
      </c>
      <c r="N55" s="310" t="str">
        <f>IFERROR(VLOOKUP(D55,$Y$9:$AC$10,5,FALSE)*IF($D55="Inhalation",IF($J55="Central Tendency",SUMIFS('Inhalation Exposure'!$Q$6:$Q$35,'Inhalation Exposure'!$B$6:$B$35,$B55,'Inhalation Exposure'!$D$6:$D$35,$C55),SUMIFS('Inhalation Exposure'!$R$6:$R$35,'Inhalation Exposure'!$B$6:$B$35,$B55,'Inhalation Exposure'!$D$6:$D$35,$C55)),IF($J55="Central Tendency",VLOOKUP($B55,'Dermal Crosswalk'!$A$6:$N$23,20,FALSE),VLOOKUP($B55,'Dermal Crosswalk'!$A$6:$N$23,15,FALSE))),"--")</f>
        <v>--</v>
      </c>
      <c r="O55" s="311">
        <f>IFERROR(K55*T55, "--")</f>
        <v>170.09258088441919</v>
      </c>
      <c r="P55" s="311">
        <f>IFERROR(L55*U55, "--")</f>
        <v>231.94442847875339</v>
      </c>
      <c r="Q55" s="311">
        <f>IFERROR(M55*V55, "--")</f>
        <v>248.33516809125197</v>
      </c>
      <c r="R55" s="312" t="str">
        <f>IFERROR(N55/W55, "--")</f>
        <v>--</v>
      </c>
      <c r="T55" s="11">
        <v>5</v>
      </c>
      <c r="U55" s="7">
        <v>5</v>
      </c>
      <c r="V55" s="7">
        <v>5</v>
      </c>
      <c r="W55" s="12">
        <v>5</v>
      </c>
    </row>
    <row r="56" spans="2:23" ht="15.75" thickBot="1" x14ac:dyDescent="0.3">
      <c r="B56" s="302">
        <v>4</v>
      </c>
      <c r="C56" s="303" t="s">
        <v>64</v>
      </c>
      <c r="D56" s="304" t="s">
        <v>59</v>
      </c>
      <c r="E56" s="316"/>
      <c r="F56" s="316"/>
      <c r="G56" s="317"/>
      <c r="H56" s="328"/>
      <c r="I56" s="307"/>
      <c r="J56" s="307"/>
      <c r="K56" s="308"/>
      <c r="L56" s="309"/>
      <c r="M56" s="309"/>
      <c r="N56" s="310"/>
      <c r="O56" s="318" t="str">
        <f>CONCATENATE("(PF ",T55,")")</f>
        <v>(PF 5)</v>
      </c>
      <c r="P56" s="318" t="str">
        <f>CONCATENATE("(PF ",U55,")")</f>
        <v>(PF 5)</v>
      </c>
      <c r="Q56" s="318" t="str">
        <f>CONCATENATE("(PF ",V55,")")</f>
        <v>(PF 5)</v>
      </c>
      <c r="R56" s="318" t="str">
        <f>CONCATENATE("(PF ",W55,")")</f>
        <v>(PF 5)</v>
      </c>
      <c r="T56" s="11" t="s">
        <v>162</v>
      </c>
      <c r="U56" s="7" t="s">
        <v>162</v>
      </c>
      <c r="V56" s="7" t="s">
        <v>162</v>
      </c>
      <c r="W56" s="12" t="s">
        <v>162</v>
      </c>
    </row>
    <row r="57" spans="2:23" ht="15.75" thickBot="1" x14ac:dyDescent="0.3">
      <c r="B57" s="302">
        <v>4</v>
      </c>
      <c r="C57" s="303" t="s">
        <v>64</v>
      </c>
      <c r="D57" s="304" t="s">
        <v>59</v>
      </c>
      <c r="E57" s="316"/>
      <c r="F57" s="316"/>
      <c r="G57" s="317"/>
      <c r="H57" s="328"/>
      <c r="I57" s="307"/>
      <c r="J57" s="307" t="s">
        <v>158</v>
      </c>
      <c r="K57" s="308">
        <f>IFERROR(VLOOKUP($D57,$Y$9:$AC$10,2,FALSE)/IF($D57="Inhalation",IF($J57="Central Tendency",SUMIFS('Inhalation Exposure'!$K:$K,'Inhalation Exposure'!$B:$B,$B57,'Inhalation Exposure'!$D:$D,$C57),SUMIFS('Inhalation Exposure'!$L:$L,'Inhalation Exposure'!$B:$B,$B57,'Inhalation Exposure'!$D:$D,$C57)),IF($J57="Central Tendency",SUMIFS('Dermal Crosswalk'!$F$6:$F$34,'Dermal Crosswalk'!$A$6:$A$34, $B57,'Dermal Crosswalk'!$D$6:$D$34,$C57),SUMIFS('Dermal Crosswalk'!$K$6:$K$34,'Dermal Crosswalk'!$A$6:$A$34, $B57,'Dermal Crosswalk'!$D$6:$D$34,$C57))),"--")</f>
        <v>13.686867325305341</v>
      </c>
      <c r="L57" s="309">
        <f>IFERROR(VLOOKUP($D57,$Y$9:$AC$10,3,FALSE)/IF($D57="Inhalation",IF($J57="Central Tendency",SUMIFS('Inhalation Exposure'!$M:$M,'Inhalation Exposure'!$B:$B,$B57,'Inhalation Exposure'!$D:$D,$C57),SUMIFS('Inhalation Exposure'!$N:$N,'Inhalation Exposure'!$B:$B,$B57,'Inhalation Exposure'!$D:$D,$C57)),IF($J57="Central Tendency",SUMIFS('Dermal Crosswalk'!$G$6:$G$34,'Dermal Crosswalk'!$A$6:$A$34, $B57,'Dermal Crosswalk'!$D$6:$D$34,$C57),SUMIFS('Dermal Crosswalk'!$L$6:$L$34,'Dermal Crosswalk'!$A$6:$A$34, $B57,'Dermal Crosswalk'!$D$6:$D$34,$C57))),"--")</f>
        <v>18.66390998905274</v>
      </c>
      <c r="M57" s="309">
        <f>IFERROR(VLOOKUP($D57,$Y$9:$AC$10,4,FALSE)/IF($D57="Inhalation",IF($J57="Central Tendency",SUMIFS('Inhalation Exposure'!$O:$O,'Inhalation Exposure'!$B:$B,$B57,'Inhalation Exposure'!$D:$D,$C57),SUMIFS('Inhalation Exposure'!$P:$P,'Inhalation Exposure'!$B:$B,$B57,'Inhalation Exposure'!$D:$D,$C57)),IF($J57="Central Tendency",SUMIFS('Dermal Crosswalk'!$H$6:$H$34,'Dermal Crosswalk'!$A$6:$A$34, $B57,'Dermal Crosswalk'!$D$6:$D$34,$C57),SUMIFS('Dermal Crosswalk'!$M$6:$M$34,'Dermal Crosswalk'!$A$6:$A$34, $B57,'Dermal Crosswalk'!$D$6:$D$34,$C57))),"--")</f>
        <v>19.982826294945795</v>
      </c>
      <c r="N57" s="310" t="str">
        <f>IFERROR(VLOOKUP(D57,$Y$9:$AC$10,5,FALSE)*IF($D57="Inhalation",IF($J57="Central Tendency",SUMIFS('Inhalation Exposure'!$Q$6:$Q$35,'Inhalation Exposure'!$B$6:$B$35,$B57,'Inhalation Exposure'!$D$6:$D$35,$C57),SUMIFS('Inhalation Exposure'!$R$6:$R$35,'Inhalation Exposure'!$B$6:$B$35,$B57,'Inhalation Exposure'!$D$6:$D$35,$C57)),IF($J57="Central Tendency",VLOOKUP($B57,'Dermal Crosswalk'!$A$6:$N$23,20,FALSE),VLOOKUP($B57,'Dermal Crosswalk'!$A$6:$N$23,15,FALSE))),"--")</f>
        <v>--</v>
      </c>
      <c r="O57" s="311">
        <f>IFERROR(K57*T57, "--")</f>
        <v>68.434336626526701</v>
      </c>
      <c r="P57" s="311">
        <f>IFERROR(L57*U57, "--")</f>
        <v>93.319549945263702</v>
      </c>
      <c r="Q57" s="311">
        <f>IFERROR(M57*V57, "--")</f>
        <v>99.914131474728975</v>
      </c>
      <c r="R57" s="312" t="str">
        <f>IFERROR(N57/W57, "--")</f>
        <v>--</v>
      </c>
      <c r="T57" s="11">
        <v>5</v>
      </c>
      <c r="U57" s="7">
        <v>5</v>
      </c>
      <c r="V57" s="7">
        <v>5</v>
      </c>
      <c r="W57" s="12">
        <v>5</v>
      </c>
    </row>
    <row r="58" spans="2:23" ht="15.75" thickBot="1" x14ac:dyDescent="0.3">
      <c r="B58" s="302">
        <v>4</v>
      </c>
      <c r="C58" s="303" t="s">
        <v>64</v>
      </c>
      <c r="D58" s="304" t="s">
        <v>59</v>
      </c>
      <c r="E58" s="316"/>
      <c r="F58" s="316"/>
      <c r="G58" s="317"/>
      <c r="H58" s="329"/>
      <c r="I58" s="307"/>
      <c r="J58" s="307"/>
      <c r="K58" s="308"/>
      <c r="L58" s="309"/>
      <c r="M58" s="309"/>
      <c r="N58" s="310"/>
      <c r="O58" s="318" t="str">
        <f>CONCATENATE("(PF ",T57,")")</f>
        <v>(PF 5)</v>
      </c>
      <c r="P58" s="318" t="str">
        <f>CONCATENATE("(PF ",U57,")")</f>
        <v>(PF 5)</v>
      </c>
      <c r="Q58" s="318" t="str">
        <f>CONCATENATE("(PF ",V57,")")</f>
        <v>(PF 5)</v>
      </c>
      <c r="R58" s="318" t="str">
        <f>CONCATENATE("(PF ",W57,")")</f>
        <v>(PF 5)</v>
      </c>
      <c r="T58" s="11" t="s">
        <v>162</v>
      </c>
      <c r="U58" s="7" t="s">
        <v>162</v>
      </c>
      <c r="V58" s="7" t="s">
        <v>162</v>
      </c>
      <c r="W58" s="12" t="s">
        <v>162</v>
      </c>
    </row>
    <row r="59" spans="2:23" ht="15" customHeight="1" thickBot="1" x14ac:dyDescent="0.3">
      <c r="B59" s="302" t="s">
        <v>179</v>
      </c>
      <c r="C59" s="303" t="s">
        <v>165</v>
      </c>
      <c r="D59" s="304" t="s">
        <v>151</v>
      </c>
      <c r="E59" s="316"/>
      <c r="F59" s="316"/>
      <c r="G59" s="317"/>
      <c r="H59" s="327" t="s">
        <v>165</v>
      </c>
      <c r="I59" s="307" t="s">
        <v>156</v>
      </c>
      <c r="J59" s="307" t="s">
        <v>100</v>
      </c>
      <c r="K59" s="308">
        <f>IFERROR(VLOOKUP($D59,$Y$9:$AC$10,2,FALSE)/IF($D59="Inhalation",IF($J59="Central Tendency",SUMIFS('Inhalation Exposure'!$K:$K,'Inhalation Exposure'!$B:$B,$B59,'Inhalation Exposure'!$D:$D,$C59),SUMIFS('Inhalation Exposure'!$L:$L,'Inhalation Exposure'!$B:$B,$B59,'Inhalation Exposure'!$D:$D,$C59)),IF($J59="Central Tendency",SUMIFS('Dermal Crosswalk'!$F$6:$F$34,'Dermal Crosswalk'!$A$6:$A$34, $B59,'Dermal Crosswalk'!$D$6:$D$34,$C59),SUMIFS('Dermal Crosswalk'!$K$6:$K$34,'Dermal Crosswalk'!$A$6:$A$34, $B59,'Dermal Crosswalk'!$D$6:$D$34,$C59))),"--")</f>
        <v>4.7622475792808041</v>
      </c>
      <c r="L59" s="309">
        <f>IFERROR(VLOOKUP($D59,$Y$9:$AC$10,3,FALSE)/IF($D59="Inhalation",IF($J59="Central Tendency",SUMIFS('Inhalation Exposure'!$M:$M,'Inhalation Exposure'!$B:$B,$B59,'Inhalation Exposure'!$D:$D,$C59),SUMIFS('Inhalation Exposure'!$N:$N,'Inhalation Exposure'!$B:$B,$B59,'Inhalation Exposure'!$D:$D,$C59)),IF($J59="Central Tendency",SUMIFS('Dermal Crosswalk'!$G$6:$G$34,'Dermal Crosswalk'!$A$6:$A$34, $B59,'Dermal Crosswalk'!$D$6:$D$34,$C59),SUMIFS('Dermal Crosswalk'!$L$6:$L$34,'Dermal Crosswalk'!$A$6:$A$34, $B59,'Dermal Crosswalk'!$D$6:$D$34,$C59))),"--")</f>
        <v>6.4939739717465512</v>
      </c>
      <c r="M59" s="309">
        <f>IFERROR(VLOOKUP($D59,$Y$9:$AC$10,4,FALSE)/IF($D59="Inhalation",IF($J59="Central Tendency",SUMIFS('Inhalation Exposure'!$O:$O,'Inhalation Exposure'!$B:$B,$B59,'Inhalation Exposure'!$D:$D,$C59),SUMIFS('Inhalation Exposure'!$P:$P,'Inhalation Exposure'!$B:$B,$B59,'Inhalation Exposure'!$D:$D,$C59)),IF($J59="Central Tendency",SUMIFS('Dermal Crosswalk'!$H$6:$H$34,'Dermal Crosswalk'!$A$6:$A$34, $B59,'Dermal Crosswalk'!$D$6:$D$34,$C59),SUMIFS('Dermal Crosswalk'!$M$6:$M$34,'Dermal Crosswalk'!$A$6:$A$34, $B59,'Dermal Crosswalk'!$D$6:$D$34,$C59))),"--")</f>
        <v>6.9528814657499725</v>
      </c>
      <c r="N59" s="310" t="str">
        <f>IFERROR(VLOOKUP(D59,$Y$9:$AC$10,5,FALSE)*IF($D59="Inhalation",IF($J59="Central Tendency",SUMIFS('Inhalation Exposure'!$Q$6:$Q$35,'Inhalation Exposure'!$B$6:$B$35,$B59,'Inhalation Exposure'!$D$6:$D$35,$C59),SUMIFS('Inhalation Exposure'!$R$6:$R$35,'Inhalation Exposure'!$B$6:$B$35,$B59,'Inhalation Exposure'!$D$6:$D$35,$C59)),IF($J59="Central Tendency",VLOOKUP($B59,'Dermal Crosswalk'!$A$6:$N$23,20,FALSE),VLOOKUP($B59,'Dermal Crosswalk'!$A$6:$N$23,15,FALSE))),"--")</f>
        <v>--</v>
      </c>
      <c r="O59" s="318" t="s">
        <v>166</v>
      </c>
      <c r="P59" s="318" t="s">
        <v>166</v>
      </c>
      <c r="Q59" s="318" t="s">
        <v>166</v>
      </c>
      <c r="R59" s="318" t="s">
        <v>166</v>
      </c>
      <c r="T59" s="330" t="s">
        <v>166</v>
      </c>
      <c r="U59" s="331" t="s">
        <v>166</v>
      </c>
      <c r="V59" s="331" t="s">
        <v>166</v>
      </c>
      <c r="W59" s="332" t="s">
        <v>166</v>
      </c>
    </row>
    <row r="60" spans="2:23" ht="15.75" thickBot="1" x14ac:dyDescent="0.3">
      <c r="B60" s="302" t="s">
        <v>179</v>
      </c>
      <c r="C60" s="303" t="s">
        <v>165</v>
      </c>
      <c r="D60" s="304" t="s">
        <v>151</v>
      </c>
      <c r="E60" s="316"/>
      <c r="F60" s="316"/>
      <c r="G60" s="317"/>
      <c r="H60" s="328"/>
      <c r="I60" s="307"/>
      <c r="J60" s="307"/>
      <c r="K60" s="308"/>
      <c r="L60" s="309"/>
      <c r="M60" s="309"/>
      <c r="N60" s="310"/>
      <c r="O60" s="318" t="s">
        <v>166</v>
      </c>
      <c r="P60" s="318" t="s">
        <v>166</v>
      </c>
      <c r="Q60" s="318" t="s">
        <v>166</v>
      </c>
      <c r="R60" s="318" t="s">
        <v>166</v>
      </c>
      <c r="T60" s="330" t="s">
        <v>166</v>
      </c>
      <c r="U60" s="331" t="s">
        <v>166</v>
      </c>
      <c r="V60" s="331" t="s">
        <v>166</v>
      </c>
      <c r="W60" s="332" t="s">
        <v>166</v>
      </c>
    </row>
    <row r="61" spans="2:23" ht="15.75" thickBot="1" x14ac:dyDescent="0.3">
      <c r="B61" s="302" t="s">
        <v>179</v>
      </c>
      <c r="C61" s="303" t="s">
        <v>165</v>
      </c>
      <c r="D61" s="304" t="s">
        <v>151</v>
      </c>
      <c r="E61" s="316"/>
      <c r="F61" s="316"/>
      <c r="G61" s="317"/>
      <c r="H61" s="328"/>
      <c r="I61" s="307"/>
      <c r="J61" s="307" t="s">
        <v>158</v>
      </c>
      <c r="K61" s="308">
        <f>IFERROR(VLOOKUP($D61,$Y$9:$AC$10,2,FALSE)/IF($D61="Inhalation",IF($J61="Central Tendency",SUMIFS('Inhalation Exposure'!$K:$K,'Inhalation Exposure'!$B:$B,$B61,'Inhalation Exposure'!$D:$D,$C61),SUMIFS('Inhalation Exposure'!$L:$L,'Inhalation Exposure'!$B:$B,$B61,'Inhalation Exposure'!$D:$D,$C61)),IF($J61="Central Tendency",SUMIFS('Dermal Crosswalk'!$F$6:$F$34,'Dermal Crosswalk'!$A$6:$A$34, $B61,'Dermal Crosswalk'!$D$6:$D$34,$C61),SUMIFS('Dermal Crosswalk'!$K$6:$K$34,'Dermal Crosswalk'!$A$6:$A$34, $B61,'Dermal Crosswalk'!$D$6:$D$34,$C61))),"--")</f>
        <v>4.7622475792808041</v>
      </c>
      <c r="L61" s="309">
        <f>IFERROR(VLOOKUP($D61,$Y$9:$AC$10,3,FALSE)/IF($D61="Inhalation",IF($J61="Central Tendency",SUMIFS('Inhalation Exposure'!$M:$M,'Inhalation Exposure'!$B:$B,$B61,'Inhalation Exposure'!$D:$D,$C61),SUMIFS('Inhalation Exposure'!$N:$N,'Inhalation Exposure'!$B:$B,$B61,'Inhalation Exposure'!$D:$D,$C61)),IF($J61="Central Tendency",SUMIFS('Dermal Crosswalk'!$G$6:$G$34,'Dermal Crosswalk'!$A$6:$A$34, $B61,'Dermal Crosswalk'!$D$6:$D$34,$C61),SUMIFS('Dermal Crosswalk'!$L$6:$L$34,'Dermal Crosswalk'!$A$6:$A$34, $B61,'Dermal Crosswalk'!$D$6:$D$34,$C61))),"--")</f>
        <v>6.4939739717465512</v>
      </c>
      <c r="M61" s="309">
        <f>IFERROR(VLOOKUP($D61,$Y$9:$AC$10,4,FALSE)/IF($D61="Inhalation",IF($J61="Central Tendency",SUMIFS('Inhalation Exposure'!$O:$O,'Inhalation Exposure'!$B:$B,$B61,'Inhalation Exposure'!$D:$D,$C61),SUMIFS('Inhalation Exposure'!$P:$P,'Inhalation Exposure'!$B:$B,$B61,'Inhalation Exposure'!$D:$D,$C61)),IF($J61="Central Tendency",SUMIFS('Dermal Crosswalk'!$H$6:$H$34,'Dermal Crosswalk'!$A$6:$A$34, $B61,'Dermal Crosswalk'!$D$6:$D$34,$C61),SUMIFS('Dermal Crosswalk'!$M$6:$M$34,'Dermal Crosswalk'!$A$6:$A$34, $B61,'Dermal Crosswalk'!$D$6:$D$34,$C61))),"--")</f>
        <v>6.952881465749976</v>
      </c>
      <c r="N61" s="310" t="str">
        <f>IFERROR(VLOOKUP(D61,$Y$9:$AC$10,5,FALSE)*IF($D61="Inhalation",IF($J61="Central Tendency",SUMIFS('Inhalation Exposure'!$Q$6:$Q$35,'Inhalation Exposure'!$B$6:$B$35,$B61,'Inhalation Exposure'!$D$6:$D$35,$C61),SUMIFS('Inhalation Exposure'!$R$6:$R$35,'Inhalation Exposure'!$B$6:$B$35,$B61,'Inhalation Exposure'!$D$6:$D$35,$C61)),IF($J61="Central Tendency",VLOOKUP($B61,'Dermal Crosswalk'!$A$6:$N$23,20,FALSE),VLOOKUP($B61,'Dermal Crosswalk'!$A$6:$N$23,15,FALSE))),"--")</f>
        <v>--</v>
      </c>
      <c r="O61" s="318" t="s">
        <v>166</v>
      </c>
      <c r="P61" s="318" t="s">
        <v>166</v>
      </c>
      <c r="Q61" s="318" t="s">
        <v>166</v>
      </c>
      <c r="R61" s="318" t="s">
        <v>166</v>
      </c>
      <c r="T61" s="330" t="s">
        <v>166</v>
      </c>
      <c r="U61" s="331" t="s">
        <v>166</v>
      </c>
      <c r="V61" s="331" t="s">
        <v>166</v>
      </c>
      <c r="W61" s="332" t="s">
        <v>166</v>
      </c>
    </row>
    <row r="62" spans="2:23" ht="15.75" thickBot="1" x14ac:dyDescent="0.3">
      <c r="B62" s="302" t="s">
        <v>179</v>
      </c>
      <c r="C62" s="303" t="s">
        <v>165</v>
      </c>
      <c r="D62" s="304" t="s">
        <v>151</v>
      </c>
      <c r="E62" s="316"/>
      <c r="F62" s="316"/>
      <c r="G62" s="317"/>
      <c r="H62" s="329"/>
      <c r="I62" s="307"/>
      <c r="J62" s="307"/>
      <c r="K62" s="308"/>
      <c r="L62" s="309"/>
      <c r="M62" s="309"/>
      <c r="N62" s="310"/>
      <c r="O62" s="318" t="s">
        <v>166</v>
      </c>
      <c r="P62" s="318" t="s">
        <v>166</v>
      </c>
      <c r="Q62" s="318" t="s">
        <v>166</v>
      </c>
      <c r="R62" s="318" t="s">
        <v>166</v>
      </c>
      <c r="T62" s="333" t="s">
        <v>166</v>
      </c>
      <c r="U62" s="334" t="s">
        <v>166</v>
      </c>
      <c r="V62" s="334" t="s">
        <v>166</v>
      </c>
      <c r="W62" s="335" t="s">
        <v>166</v>
      </c>
    </row>
    <row r="63" spans="2:23" ht="50.85" customHeight="1" thickBot="1" x14ac:dyDescent="0.3">
      <c r="B63" s="302" t="s">
        <v>180</v>
      </c>
      <c r="C63" s="336" t="s">
        <v>64</v>
      </c>
      <c r="D63" s="304" t="s">
        <v>151</v>
      </c>
      <c r="E63" s="305" t="s">
        <v>177</v>
      </c>
      <c r="F63" s="305" t="s">
        <v>181</v>
      </c>
      <c r="G63" s="306" t="s">
        <v>182</v>
      </c>
      <c r="H63" s="307" t="s">
        <v>64</v>
      </c>
      <c r="I63" s="307" t="s">
        <v>156</v>
      </c>
      <c r="J63" s="307" t="s">
        <v>100</v>
      </c>
      <c r="K63" s="308">
        <f>IFERROR(VLOOKUP($D63,$Y$9:$AC$10,2,FALSE)/IF($D63="Inhalation",IF($J63="Central Tendency",SUMIFS('Inhalation Exposure'!$K:$K,'Inhalation Exposure'!$B:$B,$B63,'Inhalation Exposure'!$D:$D,$C63),SUMIFS('Inhalation Exposure'!$L:$L,'Inhalation Exposure'!$B:$B,$B63,'Inhalation Exposure'!$D:$D,$C63)),IF($J63="Central Tendency",SUMIFS('Dermal Crosswalk'!$F$6:$F$34,'Dermal Crosswalk'!$A$6:$A$34, $B63,'Dermal Crosswalk'!$D$6:$D$34,$C63),SUMIFS('Dermal Crosswalk'!$K$6:$K$34,'Dermal Crosswalk'!$A$6:$A$34, $B63,'Dermal Crosswalk'!$D$6:$D$34,$C63))),"--")</f>
        <v>6.0136363636363637</v>
      </c>
      <c r="L63" s="309">
        <f>IFERROR(VLOOKUP($D63,$Y$9:$AC$10,3,FALSE)/IF($D63="Inhalation",IF($J63="Central Tendency",SUMIFS('Inhalation Exposure'!$M:$M,'Inhalation Exposure'!$B:$B,$B63,'Inhalation Exposure'!$D:$D,$C63),SUMIFS('Inhalation Exposure'!$N:$N,'Inhalation Exposure'!$B:$B,$B63,'Inhalation Exposure'!$D:$D,$C63)),IF($J63="Central Tendency",SUMIFS('Dermal Crosswalk'!$G$6:$G$34,'Dermal Crosswalk'!$A$6:$A$34, $B63,'Dermal Crosswalk'!$D$6:$D$34,$C63),SUMIFS('Dermal Crosswalk'!$L$6:$L$34,'Dermal Crosswalk'!$A$6:$A$34, $B63,'Dermal Crosswalk'!$D$6:$D$34,$C63))),"--")</f>
        <v>8.2004132231404956</v>
      </c>
      <c r="M63" s="309">
        <f>IFERROR(VLOOKUP($D63,$Y$9:$AC$10,4,FALSE)/IF($D63="Inhalation",IF($J63="Central Tendency",SUMIFS('Inhalation Exposure'!$O:$O,'Inhalation Exposure'!$B:$B,$B63,'Inhalation Exposure'!$D:$D,$C63),SUMIFS('Inhalation Exposure'!$P:$P,'Inhalation Exposure'!$B:$B,$B63,'Inhalation Exposure'!$D:$D,$C63)),IF($J63="Central Tendency",SUMIFS('Dermal Crosswalk'!$H$6:$H$34,'Dermal Crosswalk'!$A$6:$A$34, $B63,'Dermal Crosswalk'!$D$6:$D$34,$C63),SUMIFS('Dermal Crosswalk'!$M$6:$M$34,'Dermal Crosswalk'!$A$6:$A$34, $B63,'Dermal Crosswalk'!$D$6:$D$34,$C63))),"--")</f>
        <v>8.7799090909090918</v>
      </c>
      <c r="N63" s="310" t="str">
        <f>IFERROR(VLOOKUP(D63,$Y$9:$AC$10,5,FALSE)*IF($D63="Inhalation",IF($J63="Central Tendency",SUMIFS('Inhalation Exposure'!$Q$6:$Q$35,'Inhalation Exposure'!$B$6:$B$35,$B63,'Inhalation Exposure'!$D$6:$D$35,$C63),SUMIFS('Inhalation Exposure'!$R$6:$R$35,'Inhalation Exposure'!$B$6:$B$35,$B63,'Inhalation Exposure'!$D$6:$D$35,$C63)),IF($J63="Central Tendency",VLOOKUP($B63,'Dermal Crosswalk'!$A$6:$N$23,20,FALSE),VLOOKUP($B63,'Dermal Crosswalk'!$A$6:$N$23,15,FALSE))),"--")</f>
        <v>--</v>
      </c>
      <c r="O63" s="311">
        <f>IFERROR(K63*T63, "--")</f>
        <v>60.13636363636364</v>
      </c>
      <c r="P63" s="311">
        <f>IFERROR(L63*U63, "--")</f>
        <v>82.004132231404952</v>
      </c>
      <c r="Q63" s="311">
        <f>IFERROR(M63*V63, "--")</f>
        <v>87.799090909090921</v>
      </c>
      <c r="R63" s="312" t="str">
        <f>IFERROR(N63/W63, "--")</f>
        <v>--</v>
      </c>
      <c r="T63" s="8">
        <v>10</v>
      </c>
      <c r="U63" s="9">
        <v>10</v>
      </c>
      <c r="V63" s="9">
        <v>10</v>
      </c>
      <c r="W63" s="10">
        <v>10</v>
      </c>
    </row>
    <row r="64" spans="2:23" ht="15.75" thickBot="1" x14ac:dyDescent="0.3">
      <c r="B64" s="302" t="s">
        <v>180</v>
      </c>
      <c r="C64" s="336" t="s">
        <v>64</v>
      </c>
      <c r="D64" s="304" t="s">
        <v>151</v>
      </c>
      <c r="E64" s="316"/>
      <c r="F64" s="316"/>
      <c r="G64" s="317"/>
      <c r="H64" s="307"/>
      <c r="I64" s="307"/>
      <c r="J64" s="307"/>
      <c r="K64" s="308"/>
      <c r="L64" s="309"/>
      <c r="M64" s="309"/>
      <c r="N64" s="310"/>
      <c r="O64" s="318" t="str">
        <f>CONCATENATE("(APF ",T63,")")</f>
        <v>(APF 10)</v>
      </c>
      <c r="P64" s="318" t="str">
        <f>CONCATENATE("(APF ",U63,")")</f>
        <v>(APF 10)</v>
      </c>
      <c r="Q64" s="318" t="str">
        <f>CONCATENATE("(APF ",V63,")")</f>
        <v>(APF 10)</v>
      </c>
      <c r="R64" s="318" t="str">
        <f>CONCATENATE("(APF ",W63,")")</f>
        <v>(APF 10)</v>
      </c>
      <c r="T64" s="11" t="s">
        <v>157</v>
      </c>
      <c r="U64" s="7" t="s">
        <v>157</v>
      </c>
      <c r="V64" s="7" t="s">
        <v>157</v>
      </c>
      <c r="W64" s="12" t="s">
        <v>157</v>
      </c>
    </row>
    <row r="65" spans="2:23" ht="15.75" thickBot="1" x14ac:dyDescent="0.3">
      <c r="B65" s="302" t="s">
        <v>180</v>
      </c>
      <c r="C65" s="336" t="s">
        <v>64</v>
      </c>
      <c r="D65" s="304" t="s">
        <v>151</v>
      </c>
      <c r="E65" s="316"/>
      <c r="F65" s="316"/>
      <c r="G65" s="317"/>
      <c r="H65" s="307"/>
      <c r="I65" s="307"/>
      <c r="J65" s="307" t="s">
        <v>158</v>
      </c>
      <c r="K65" s="308">
        <f>IFERROR(VLOOKUP($D65,$Y$9:$AC$10,2,FALSE)/IF($D65="Inhalation",IF($J65="Central Tendency",SUMIFS('Inhalation Exposure'!$K:$K,'Inhalation Exposure'!$B:$B,$B65,'Inhalation Exposure'!$D:$D,$C65),SUMIFS('Inhalation Exposure'!$L:$L,'Inhalation Exposure'!$B:$B,$B65,'Inhalation Exposure'!$D:$D,$C65)),IF($J65="Central Tendency",SUMIFS('Dermal Crosswalk'!$F$6:$F$34,'Dermal Crosswalk'!$A$6:$A$34, $B65,'Dermal Crosswalk'!$D$6:$D$34,$C65),SUMIFS('Dermal Crosswalk'!$K$6:$K$34,'Dermal Crosswalk'!$A$6:$A$34, $B65,'Dermal Crosswalk'!$D$6:$D$34,$C65))),"--")</f>
        <v>0.13499999999999998</v>
      </c>
      <c r="L65" s="309">
        <f>IFERROR(VLOOKUP($D65,$Y$9:$AC$10,3,FALSE)/IF($D65="Inhalation",IF($J65="Central Tendency",SUMIFS('Inhalation Exposure'!$M:$M,'Inhalation Exposure'!$B:$B,$B65,'Inhalation Exposure'!$D:$D,$C65),SUMIFS('Inhalation Exposure'!$N:$N,'Inhalation Exposure'!$B:$B,$B65,'Inhalation Exposure'!$D:$D,$C65)),IF($J65="Central Tendency",SUMIFS('Dermal Crosswalk'!$G$6:$G$34,'Dermal Crosswalk'!$A$6:$A$34, $B65,'Dermal Crosswalk'!$D$6:$D$34,$C65),SUMIFS('Dermal Crosswalk'!$L$6:$L$34,'Dermal Crosswalk'!$A$6:$A$34, $B65,'Dermal Crosswalk'!$D$6:$D$34,$C65))),"--")</f>
        <v>0.18409090909090908</v>
      </c>
      <c r="M65" s="309">
        <f>IFERROR(VLOOKUP($D65,$Y$9:$AC$10,4,FALSE)/IF($D65="Inhalation",IF($J65="Central Tendency",SUMIFS('Inhalation Exposure'!$O:$O,'Inhalation Exposure'!$B:$B,$B65,'Inhalation Exposure'!$D:$D,$C65),SUMIFS('Inhalation Exposure'!$P:$P,'Inhalation Exposure'!$B:$B,$B65,'Inhalation Exposure'!$D:$D,$C65)),IF($J65="Central Tendency",SUMIFS('Dermal Crosswalk'!$H$6:$H$34,'Dermal Crosswalk'!$A$6:$A$34, $B65,'Dermal Crosswalk'!$D$6:$D$34,$C65),SUMIFS('Dermal Crosswalk'!$M$6:$M$34,'Dermal Crosswalk'!$A$6:$A$34, $B65,'Dermal Crosswalk'!$D$6:$D$34,$C65))),"--")</f>
        <v>0.1971</v>
      </c>
      <c r="N65" s="310" t="str">
        <f>IFERROR(VLOOKUP(D65,$Y$9:$AC$10,5,FALSE)*IF($D65="Inhalation",IF($J65="Central Tendency",SUMIFS('Inhalation Exposure'!$Q$6:$Q$35,'Inhalation Exposure'!$B$6:$B$35,$B65,'Inhalation Exposure'!$D$6:$D$35,$C65),SUMIFS('Inhalation Exposure'!$R$6:$R$35,'Inhalation Exposure'!$B$6:$B$35,$B65,'Inhalation Exposure'!$D$6:$D$35,$C65)),IF($J65="Central Tendency",VLOOKUP($B65,'Dermal Crosswalk'!$A$6:$N$23,20,FALSE),VLOOKUP($B65,'Dermal Crosswalk'!$A$6:$N$23,15,FALSE))),"--")</f>
        <v>--</v>
      </c>
      <c r="O65" s="311">
        <f>IFERROR(K65*T65, "--")</f>
        <v>134.99999999999997</v>
      </c>
      <c r="P65" s="311">
        <f>IFERROR(L65*U65, "--")</f>
        <v>184.09090909090909</v>
      </c>
      <c r="Q65" s="311">
        <f>IFERROR(M65*V65, "--")</f>
        <v>197.1</v>
      </c>
      <c r="R65" s="312" t="str">
        <f>IFERROR(N65/W65, "--")</f>
        <v>--</v>
      </c>
      <c r="T65" s="11">
        <v>1000</v>
      </c>
      <c r="U65" s="7">
        <v>1000</v>
      </c>
      <c r="V65" s="7">
        <v>1000</v>
      </c>
      <c r="W65" s="12">
        <v>50</v>
      </c>
    </row>
    <row r="66" spans="2:23" ht="15.75" thickBot="1" x14ac:dyDescent="0.3">
      <c r="B66" s="302" t="s">
        <v>180</v>
      </c>
      <c r="C66" s="336" t="s">
        <v>64</v>
      </c>
      <c r="D66" s="304" t="s">
        <v>151</v>
      </c>
      <c r="E66" s="316"/>
      <c r="F66" s="316"/>
      <c r="G66" s="317"/>
      <c r="H66" s="307"/>
      <c r="I66" s="307"/>
      <c r="J66" s="307"/>
      <c r="K66" s="308"/>
      <c r="L66" s="309"/>
      <c r="M66" s="309"/>
      <c r="N66" s="310"/>
      <c r="O66" s="318" t="str">
        <f>CONCATENATE("(APF ",T65,")")</f>
        <v>(APF 1000)</v>
      </c>
      <c r="P66" s="318" t="str">
        <f>CONCATENATE("(APF ",U65,")")</f>
        <v>(APF 1000)</v>
      </c>
      <c r="Q66" s="318" t="str">
        <f>CONCATENATE("(APF ",V65,")")</f>
        <v>(APF 1000)</v>
      </c>
      <c r="R66" s="318" t="str">
        <f>CONCATENATE("(APF ",W65,")")</f>
        <v>(APF 50)</v>
      </c>
      <c r="T66" s="11" t="s">
        <v>157</v>
      </c>
      <c r="U66" s="7" t="s">
        <v>157</v>
      </c>
      <c r="V66" s="7" t="s">
        <v>157</v>
      </c>
      <c r="W66" s="12" t="s">
        <v>157</v>
      </c>
    </row>
    <row r="67" spans="2:23" ht="15.75" thickBot="1" x14ac:dyDescent="0.3">
      <c r="B67" s="302">
        <v>5</v>
      </c>
      <c r="C67" s="336" t="s">
        <v>64</v>
      </c>
      <c r="D67" s="304" t="s">
        <v>59</v>
      </c>
      <c r="E67" s="316"/>
      <c r="F67" s="316"/>
      <c r="G67" s="317"/>
      <c r="H67" s="307" t="s">
        <v>64</v>
      </c>
      <c r="I67" s="307" t="s">
        <v>59</v>
      </c>
      <c r="J67" s="307" t="s">
        <v>100</v>
      </c>
      <c r="K67" s="308">
        <f>IFERROR(VLOOKUP($D67,$Y$9:$AC$10,2,FALSE)/IF($D67="Inhalation",IF($J67="Central Tendency",SUMIFS('Inhalation Exposure'!$K:$K,'Inhalation Exposure'!$B:$B,$B67,'Inhalation Exposure'!$D:$D,$C67),SUMIFS('Inhalation Exposure'!$L:$L,'Inhalation Exposure'!$B:$B,$B67,'Inhalation Exposure'!$D:$D,$C67)),IF($J67="Central Tendency",SUMIFS('Dermal Crosswalk'!$F$6:$F$34,'Dermal Crosswalk'!$A$6:$A$34, $B67,'Dermal Crosswalk'!$D$6:$D$34,$C67),SUMIFS('Dermal Crosswalk'!$K$6:$K$34,'Dermal Crosswalk'!$A$6:$A$34, $B67,'Dermal Crosswalk'!$D$6:$D$34,$C67))),"--")</f>
        <v>528.80813929036151</v>
      </c>
      <c r="L67" s="309">
        <f>IFERROR(VLOOKUP($D67,$Y$9:$AC$10,3,FALSE)/IF($D67="Inhalation",IF($J67="Central Tendency",SUMIFS('Inhalation Exposure'!$M:$M,'Inhalation Exposure'!$B:$B,$B67,'Inhalation Exposure'!$D:$D,$C67),SUMIFS('Inhalation Exposure'!$N:$N,'Inhalation Exposure'!$B:$B,$B67,'Inhalation Exposure'!$D:$D,$C67)),IF($J67="Central Tendency",SUMIFS('Dermal Crosswalk'!$G$6:$G$34,'Dermal Crosswalk'!$A$6:$A$34, $B67,'Dermal Crosswalk'!$D$6:$D$34,$C67),SUMIFS('Dermal Crosswalk'!$L$6:$L$34,'Dermal Crosswalk'!$A$6:$A$34, $B67,'Dermal Crosswalk'!$D$6:$D$34,$C67))),"--")</f>
        <v>721.10200812322023</v>
      </c>
      <c r="M67" s="309">
        <f>IFERROR(VLOOKUP($D67,$Y$9:$AC$10,4,FALSE)/IF($D67="Inhalation",IF($J67="Central Tendency",SUMIFS('Inhalation Exposure'!$O:$O,'Inhalation Exposure'!$B:$B,$B67,'Inhalation Exposure'!$D:$D,$C67),SUMIFS('Inhalation Exposure'!$P:$P,'Inhalation Exposure'!$B:$B,$B67,'Inhalation Exposure'!$D:$D,$C67)),IF($J67="Central Tendency",SUMIFS('Dermal Crosswalk'!$H$6:$H$34,'Dermal Crosswalk'!$A$6:$A$34, $B67,'Dermal Crosswalk'!$D$6:$D$34,$C67),SUMIFS('Dermal Crosswalk'!$M$6:$M$34,'Dermal Crosswalk'!$A$6:$A$34, $B67,'Dermal Crosswalk'!$D$6:$D$34,$C67))),"--")</f>
        <v>772.05988336392784</v>
      </c>
      <c r="N67" s="310" t="str">
        <f>IFERROR(VLOOKUP(D67,$Y$9:$AC$10,5,FALSE)*IF($D67="Inhalation",IF($J67="Central Tendency",SUMIFS('Inhalation Exposure'!$Q$6:$Q$35,'Inhalation Exposure'!$B$6:$B$35,$B67,'Inhalation Exposure'!$D$6:$D$35,$C67),SUMIFS('Inhalation Exposure'!$R$6:$R$35,'Inhalation Exposure'!$B$6:$B$35,$B67,'Inhalation Exposure'!$D$6:$D$35,$C67)),IF($J67="Central Tendency",VLOOKUP($B67,'Dermal Crosswalk'!$A$6:$N$23,20,FALSE),VLOOKUP($B67,'Dermal Crosswalk'!$A$6:$N$23,15,FALSE))),"--")</f>
        <v>--</v>
      </c>
      <c r="O67" s="311">
        <f>IFERROR(K67*T67, "--")</f>
        <v>2644.0406964518074</v>
      </c>
      <c r="P67" s="311">
        <f>IFERROR(L67*U67, "--")</f>
        <v>3605.5100406161009</v>
      </c>
      <c r="Q67" s="311">
        <f>IFERROR(M67*V67, "--")</f>
        <v>3860.2994168196392</v>
      </c>
      <c r="R67" s="322" t="str">
        <f>IFERROR(N67/W67, "--")</f>
        <v>--</v>
      </c>
      <c r="T67" s="11">
        <v>5</v>
      </c>
      <c r="U67" s="7">
        <v>5</v>
      </c>
      <c r="V67" s="7">
        <v>5</v>
      </c>
      <c r="W67" s="12">
        <v>5</v>
      </c>
    </row>
    <row r="68" spans="2:23" ht="15.75" thickBot="1" x14ac:dyDescent="0.3">
      <c r="B68" s="302">
        <v>5</v>
      </c>
      <c r="C68" s="336" t="s">
        <v>64</v>
      </c>
      <c r="D68" s="304" t="s">
        <v>59</v>
      </c>
      <c r="E68" s="316"/>
      <c r="F68" s="316"/>
      <c r="G68" s="317"/>
      <c r="H68" s="307"/>
      <c r="I68" s="307"/>
      <c r="J68" s="307"/>
      <c r="K68" s="308"/>
      <c r="L68" s="309"/>
      <c r="M68" s="309"/>
      <c r="N68" s="310"/>
      <c r="O68" s="311" t="str">
        <f>CONCATENATE("(PF ",T67,")")</f>
        <v>(PF 5)</v>
      </c>
      <c r="P68" s="311" t="str">
        <f>CONCATENATE("(PF ",U67,")")</f>
        <v>(PF 5)</v>
      </c>
      <c r="Q68" s="311" t="str">
        <f>CONCATENATE("(PF ",V67,")")</f>
        <v>(PF 5)</v>
      </c>
      <c r="R68" s="322" t="str">
        <f>CONCATENATE("(PF ",W67,")")</f>
        <v>(PF 5)</v>
      </c>
      <c r="T68" s="11" t="s">
        <v>162</v>
      </c>
      <c r="U68" s="7" t="s">
        <v>162</v>
      </c>
      <c r="V68" s="7" t="s">
        <v>162</v>
      </c>
      <c r="W68" s="12" t="s">
        <v>162</v>
      </c>
    </row>
    <row r="69" spans="2:23" ht="15.75" thickBot="1" x14ac:dyDescent="0.3">
      <c r="B69" s="302">
        <v>5</v>
      </c>
      <c r="C69" s="336" t="s">
        <v>64</v>
      </c>
      <c r="D69" s="304" t="s">
        <v>59</v>
      </c>
      <c r="E69" s="316"/>
      <c r="F69" s="316"/>
      <c r="G69" s="317"/>
      <c r="H69" s="307"/>
      <c r="I69" s="307"/>
      <c r="J69" s="307" t="s">
        <v>158</v>
      </c>
      <c r="K69" s="308">
        <f>IFERROR(VLOOKUP($D69,$Y$9:$AC$10,2,FALSE)/IF($D69="Inhalation",IF($J69="Central Tendency",SUMIFS('Inhalation Exposure'!$K:$K,'Inhalation Exposure'!$B:$B,$B69,'Inhalation Exposure'!$D:$D,$C69),SUMIFS('Inhalation Exposure'!$L:$L,'Inhalation Exposure'!$B:$B,$B69,'Inhalation Exposure'!$D:$D,$C69)),IF($J69="Central Tendency",SUMIFS('Dermal Crosswalk'!$F$6:$F$34,'Dermal Crosswalk'!$A$6:$A$34, $B69,'Dermal Crosswalk'!$D$6:$D$34,$C69),SUMIFS('Dermal Crosswalk'!$K$6:$K$34,'Dermal Crosswalk'!$A$6:$A$34, $B69,'Dermal Crosswalk'!$D$6:$D$34,$C69))),"--")</f>
        <v>129.17362830177973</v>
      </c>
      <c r="L69" s="309">
        <f>IFERROR(VLOOKUP($D69,$Y$9:$AC$10,3,FALSE)/IF($D69="Inhalation",IF($J69="Central Tendency",SUMIFS('Inhalation Exposure'!$M:$M,'Inhalation Exposure'!$B:$B,$B69,'Inhalation Exposure'!$D:$D,$C69),SUMIFS('Inhalation Exposure'!$N:$N,'Inhalation Exposure'!$B:$B,$B69,'Inhalation Exposure'!$D:$D,$C69)),IF($J69="Central Tendency",SUMIFS('Dermal Crosswalk'!$G$6:$G$34,'Dermal Crosswalk'!$A$6:$A$34, $B69,'Dermal Crosswalk'!$D$6:$D$34,$C69),SUMIFS('Dermal Crosswalk'!$L$6:$L$34,'Dermal Crosswalk'!$A$6:$A$34, $B69,'Dermal Crosswalk'!$D$6:$D$34,$C69))),"--")</f>
        <v>176.14585677515416</v>
      </c>
      <c r="M69" s="309">
        <f>IFERROR(VLOOKUP($D69,$Y$9:$AC$10,4,FALSE)/IF($D69="Inhalation",IF($J69="Central Tendency",SUMIFS('Inhalation Exposure'!$O:$O,'Inhalation Exposure'!$B:$B,$B69,'Inhalation Exposure'!$D:$D,$C69),SUMIFS('Inhalation Exposure'!$P:$P,'Inhalation Exposure'!$B:$B,$B69,'Inhalation Exposure'!$D:$D,$C69)),IF($J69="Central Tendency",SUMIFS('Dermal Crosswalk'!$H$6:$H$34,'Dermal Crosswalk'!$A$6:$A$34, $B69,'Dermal Crosswalk'!$D$6:$D$34,$C69),SUMIFS('Dermal Crosswalk'!$M$6:$M$34,'Dermal Crosswalk'!$A$6:$A$34, $B69,'Dermal Crosswalk'!$D$6:$D$34,$C69))),"--")</f>
        <v>188.5934973205984</v>
      </c>
      <c r="N69" s="310" t="str">
        <f>IFERROR(VLOOKUP(D69,$Y$9:$AC$10,5,FALSE)*IF($D69="Inhalation",IF($J69="Central Tendency",SUMIFS('Inhalation Exposure'!$Q$6:$Q$35,'Inhalation Exposure'!$B$6:$B$35,$B69,'Inhalation Exposure'!$D$6:$D$35,$C69),SUMIFS('Inhalation Exposure'!$R$6:$R$35,'Inhalation Exposure'!$B$6:$B$35,$B69,'Inhalation Exposure'!$D$6:$D$35,$C69)),IF($J69="Central Tendency",VLOOKUP($B69,'Dermal Crosswalk'!$A$6:$N$23,20,FALSE),VLOOKUP($B69,'Dermal Crosswalk'!$A$6:$N$23,15,FALSE))),"--")</f>
        <v>--</v>
      </c>
      <c r="O69" s="311">
        <f>IFERROR(K69*T69, "--")</f>
        <v>645.86814150889859</v>
      </c>
      <c r="P69" s="311">
        <f>IFERROR(L69*U69, "--")</f>
        <v>880.72928387577076</v>
      </c>
      <c r="Q69" s="311">
        <f>IFERROR(M69*V69, "--")</f>
        <v>942.96748660299204</v>
      </c>
      <c r="R69" s="323" t="str">
        <f>IFERROR(N69/W69, "--")</f>
        <v>--</v>
      </c>
      <c r="T69" s="11">
        <v>5</v>
      </c>
      <c r="U69" s="7">
        <v>5</v>
      </c>
      <c r="V69" s="7">
        <v>5</v>
      </c>
      <c r="W69" s="12">
        <v>5</v>
      </c>
    </row>
    <row r="70" spans="2:23" ht="15.75" thickBot="1" x14ac:dyDescent="0.3">
      <c r="B70" s="302">
        <v>5</v>
      </c>
      <c r="C70" s="336" t="s">
        <v>64</v>
      </c>
      <c r="D70" s="304" t="s">
        <v>59</v>
      </c>
      <c r="E70" s="316"/>
      <c r="F70" s="316"/>
      <c r="G70" s="317"/>
      <c r="H70" s="307"/>
      <c r="I70" s="307"/>
      <c r="J70" s="307"/>
      <c r="K70" s="308"/>
      <c r="L70" s="309"/>
      <c r="M70" s="309"/>
      <c r="N70" s="310"/>
      <c r="O70" s="318" t="str">
        <f>CONCATENATE("(PF ",T69,")")</f>
        <v>(PF 5)</v>
      </c>
      <c r="P70" s="318" t="str">
        <f>CONCATENATE("(PF ",U69,")")</f>
        <v>(PF 5)</v>
      </c>
      <c r="Q70" s="318" t="str">
        <f>CONCATENATE("(PF ",V69,")")</f>
        <v>(PF 5)</v>
      </c>
      <c r="R70" s="323" t="str">
        <f>CONCATENATE("(PF ",W69,")")</f>
        <v>(PF 5)</v>
      </c>
      <c r="T70" s="11" t="s">
        <v>162</v>
      </c>
      <c r="U70" s="7" t="s">
        <v>162</v>
      </c>
      <c r="V70" s="7" t="s">
        <v>162</v>
      </c>
      <c r="W70" s="12" t="s">
        <v>162</v>
      </c>
    </row>
    <row r="71" spans="2:23" ht="26.1" customHeight="1" thickBot="1" x14ac:dyDescent="0.3">
      <c r="B71" s="302" t="s">
        <v>183</v>
      </c>
      <c r="C71" s="336" t="s">
        <v>165</v>
      </c>
      <c r="D71" s="304" t="s">
        <v>151</v>
      </c>
      <c r="E71" s="316"/>
      <c r="F71" s="316"/>
      <c r="G71" s="317"/>
      <c r="H71" s="327" t="s">
        <v>165</v>
      </c>
      <c r="I71" s="327" t="s">
        <v>156</v>
      </c>
      <c r="J71" s="327" t="s">
        <v>100</v>
      </c>
      <c r="K71" s="308">
        <f>IFERROR(VLOOKUP($D71,$Y$9:$AC$10,2,FALSE)/IF($D71="Inhalation",IF($J71="Central Tendency",SUMIFS('Inhalation Exposure'!$K:$K,'Inhalation Exposure'!$B:$B,$B71,'Inhalation Exposure'!$D:$D,$C71),SUMIFS('Inhalation Exposure'!$L:$L,'Inhalation Exposure'!$B:$B,$B71,'Inhalation Exposure'!$D:$D,$C71)),IF($J71="Central Tendency",SUMIFS('Dermal Crosswalk'!$F$6:$F$34,'Dermal Crosswalk'!$A$6:$A$34, $B71,'Dermal Crosswalk'!$D$6:$D$34,$C71),SUMIFS('Dermal Crosswalk'!$K$6:$K$34,'Dermal Crosswalk'!$A$6:$A$34, $B71,'Dermal Crosswalk'!$D$6:$D$34,$C71))),"--")</f>
        <v>6.0136363636363637</v>
      </c>
      <c r="L71" s="309">
        <f>IFERROR(VLOOKUP($D71,$Y$9:$AC$10,3,FALSE)/IF($D71="Inhalation",IF($J71="Central Tendency",SUMIFS('Inhalation Exposure'!$M:$M,'Inhalation Exposure'!$B:$B,$B71,'Inhalation Exposure'!$D:$D,$C71),SUMIFS('Inhalation Exposure'!$N:$N,'Inhalation Exposure'!$B:$B,$B71,'Inhalation Exposure'!$D:$D,$C71)),IF($J71="Central Tendency",SUMIFS('Dermal Crosswalk'!$G$6:$G$34,'Dermal Crosswalk'!$A$6:$A$34, $B71,'Dermal Crosswalk'!$D$6:$D$34,$C71),SUMIFS('Dermal Crosswalk'!$L$6:$L$34,'Dermal Crosswalk'!$A$6:$A$34, $B71,'Dermal Crosswalk'!$D$6:$D$34,$C71))),"--")</f>
        <v>8.2004132231404956</v>
      </c>
      <c r="M71" s="309">
        <f>IFERROR(VLOOKUP($D71,$Y$9:$AC$10,4,FALSE)/IF($D71="Inhalation",IF($J71="Central Tendency",SUMIFS('Inhalation Exposure'!$O:$O,'Inhalation Exposure'!$B:$B,$B71,'Inhalation Exposure'!$D:$D,$C71),SUMIFS('Inhalation Exposure'!$P:$P,'Inhalation Exposure'!$B:$B,$B71,'Inhalation Exposure'!$D:$D,$C71)),IF($J71="Central Tendency",SUMIFS('Dermal Crosswalk'!$H$6:$H$34,'Dermal Crosswalk'!$A$6:$A$34, $B71,'Dermal Crosswalk'!$D$6:$D$34,$C71),SUMIFS('Dermal Crosswalk'!$M$6:$M$34,'Dermal Crosswalk'!$A$6:$A$34, $B71,'Dermal Crosswalk'!$D$6:$D$34,$C71))),"--")</f>
        <v>8.7799090909090918</v>
      </c>
      <c r="N71" s="337" t="str">
        <f>IFERROR(VLOOKUP(D71,$Y$9:$AC$10,5,FALSE)*IF($D71="Inhalation",IF($J71="Central Tendency",SUMIFS('Inhalation Exposure'!$Q$6:$Q$35,'Inhalation Exposure'!$B$6:$B$35,$B71,'Inhalation Exposure'!$D$6:$D$35,$C71),SUMIFS('Inhalation Exposure'!$R$6:$R$35,'Inhalation Exposure'!$B$6:$B$35,$B71,'Inhalation Exposure'!$D$6:$D$35,$C71)),IF($J71="Central Tendency",VLOOKUP($B71,'Dermal Crosswalk'!$A$6:$N$23,20,FALSE),VLOOKUP($B71,'Dermal Crosswalk'!$A$6:$N$23,15,FALSE))),"--")</f>
        <v>--</v>
      </c>
      <c r="O71" s="318" t="s">
        <v>166</v>
      </c>
      <c r="P71" s="318" t="s">
        <v>166</v>
      </c>
      <c r="Q71" s="318" t="s">
        <v>166</v>
      </c>
      <c r="R71" s="318" t="s">
        <v>166</v>
      </c>
      <c r="T71" s="330" t="s">
        <v>166</v>
      </c>
      <c r="U71" s="331" t="s">
        <v>166</v>
      </c>
      <c r="V71" s="331" t="s">
        <v>166</v>
      </c>
      <c r="W71" s="332" t="s">
        <v>166</v>
      </c>
    </row>
    <row r="72" spans="2:23" ht="15.75" thickBot="1" x14ac:dyDescent="0.3">
      <c r="B72" s="302" t="s">
        <v>183</v>
      </c>
      <c r="C72" s="336" t="s">
        <v>165</v>
      </c>
      <c r="D72" s="304" t="s">
        <v>151</v>
      </c>
      <c r="E72" s="316"/>
      <c r="F72" s="316"/>
      <c r="G72" s="317"/>
      <c r="H72" s="328"/>
      <c r="I72" s="328"/>
      <c r="J72" s="329"/>
      <c r="K72" s="308"/>
      <c r="L72" s="309"/>
      <c r="M72" s="309"/>
      <c r="N72" s="338"/>
      <c r="O72" s="318" t="s">
        <v>166</v>
      </c>
      <c r="P72" s="318" t="s">
        <v>166</v>
      </c>
      <c r="Q72" s="318" t="s">
        <v>166</v>
      </c>
      <c r="R72" s="318" t="s">
        <v>166</v>
      </c>
      <c r="T72" s="330" t="s">
        <v>166</v>
      </c>
      <c r="U72" s="331" t="s">
        <v>166</v>
      </c>
      <c r="V72" s="331" t="s">
        <v>166</v>
      </c>
      <c r="W72" s="332" t="s">
        <v>166</v>
      </c>
    </row>
    <row r="73" spans="2:23" ht="26.1" customHeight="1" thickBot="1" x14ac:dyDescent="0.3">
      <c r="B73" s="302" t="s">
        <v>183</v>
      </c>
      <c r="C73" s="336" t="s">
        <v>165</v>
      </c>
      <c r="D73" s="304" t="s">
        <v>151</v>
      </c>
      <c r="E73" s="316"/>
      <c r="F73" s="316"/>
      <c r="G73" s="317"/>
      <c r="H73" s="328"/>
      <c r="I73" s="328"/>
      <c r="J73" s="327" t="s">
        <v>158</v>
      </c>
      <c r="K73" s="308">
        <f>IFERROR(VLOOKUP($D73,$Y$9:$AC$10,2,FALSE)/IF($D73="Inhalation",IF($J73="Central Tendency",SUMIFS('Inhalation Exposure'!$K:$K,'Inhalation Exposure'!$B:$B,$B73,'Inhalation Exposure'!$D:$D,$C73),SUMIFS('Inhalation Exposure'!$L:$L,'Inhalation Exposure'!$B:$B,$B73,'Inhalation Exposure'!$D:$D,$C73)),IF($J73="Central Tendency",SUMIFS('Dermal Crosswalk'!$F$6:$F$34,'Dermal Crosswalk'!$A$6:$A$34, $B73,'Dermal Crosswalk'!$D$6:$D$34,$C73),SUMIFS('Dermal Crosswalk'!$K$6:$K$34,'Dermal Crosswalk'!$A$6:$A$34, $B73,'Dermal Crosswalk'!$D$6:$D$34,$C73))),"--")</f>
        <v>6.0136363636363637</v>
      </c>
      <c r="L73" s="309">
        <f>IFERROR(VLOOKUP($D73,$Y$9:$AC$10,3,FALSE)/IF($D73="Inhalation",IF($J73="Central Tendency",SUMIFS('Inhalation Exposure'!$M:$M,'Inhalation Exposure'!$B:$B,$B73,'Inhalation Exposure'!$D:$D,$C73),SUMIFS('Inhalation Exposure'!$N:$N,'Inhalation Exposure'!$B:$B,$B73,'Inhalation Exposure'!$D:$D,$C73)),IF($J73="Central Tendency",SUMIFS('Dermal Crosswalk'!$G$6:$G$34,'Dermal Crosswalk'!$A$6:$A$34, $B73,'Dermal Crosswalk'!$D$6:$D$34,$C73),SUMIFS('Dermal Crosswalk'!$L$6:$L$34,'Dermal Crosswalk'!$A$6:$A$34, $B73,'Dermal Crosswalk'!$D$6:$D$34,$C73))),"--")</f>
        <v>8.2004132231404956</v>
      </c>
      <c r="M73" s="309">
        <f>IFERROR(VLOOKUP($D73,$Y$9:$AC$10,4,FALSE)/IF($D73="Inhalation",IF($J73="Central Tendency",SUMIFS('Inhalation Exposure'!$O:$O,'Inhalation Exposure'!$B:$B,$B73,'Inhalation Exposure'!$D:$D,$C73),SUMIFS('Inhalation Exposure'!$P:$P,'Inhalation Exposure'!$B:$B,$B73,'Inhalation Exposure'!$D:$D,$C73)),IF($J73="Central Tendency",SUMIFS('Dermal Crosswalk'!$H$6:$H$34,'Dermal Crosswalk'!$A$6:$A$34, $B73,'Dermal Crosswalk'!$D$6:$D$34,$C73),SUMIFS('Dermal Crosswalk'!$M$6:$M$34,'Dermal Crosswalk'!$A$6:$A$34, $B73,'Dermal Crosswalk'!$D$6:$D$34,$C73))),"--")</f>
        <v>8.7799090909090918</v>
      </c>
      <c r="N73" s="337" t="str">
        <f>IFERROR(VLOOKUP(D73,$Y$9:$AC$10,5,FALSE)*IF($D73="Inhalation",IF($J73="Central Tendency",SUMIFS('Inhalation Exposure'!$Q$6:$Q$35,'Inhalation Exposure'!$B$6:$B$35,$B73,'Inhalation Exposure'!$D$6:$D$35,$C73),SUMIFS('Inhalation Exposure'!$R$6:$R$35,'Inhalation Exposure'!$B$6:$B$35,$B73,'Inhalation Exposure'!$D$6:$D$35,$C73)),IF($J73="Central Tendency",VLOOKUP($B73,'Dermal Crosswalk'!$A$6:$N$23,20,FALSE),VLOOKUP($B73,'Dermal Crosswalk'!$A$6:$N$23,15,FALSE))),"--")</f>
        <v>--</v>
      </c>
      <c r="O73" s="318" t="s">
        <v>166</v>
      </c>
      <c r="P73" s="318" t="s">
        <v>166</v>
      </c>
      <c r="Q73" s="318" t="s">
        <v>166</v>
      </c>
      <c r="R73" s="318" t="s">
        <v>166</v>
      </c>
      <c r="T73" s="330" t="s">
        <v>166</v>
      </c>
      <c r="U73" s="331" t="s">
        <v>166</v>
      </c>
      <c r="V73" s="331" t="s">
        <v>166</v>
      </c>
      <c r="W73" s="332" t="s">
        <v>166</v>
      </c>
    </row>
    <row r="74" spans="2:23" ht="15.75" thickBot="1" x14ac:dyDescent="0.3">
      <c r="B74" s="302" t="s">
        <v>183</v>
      </c>
      <c r="C74" s="336" t="s">
        <v>165</v>
      </c>
      <c r="D74" s="304" t="s">
        <v>151</v>
      </c>
      <c r="E74" s="316"/>
      <c r="F74" s="316"/>
      <c r="G74" s="317"/>
      <c r="H74" s="329"/>
      <c r="I74" s="329"/>
      <c r="J74" s="329"/>
      <c r="K74" s="308"/>
      <c r="L74" s="309"/>
      <c r="M74" s="309"/>
      <c r="N74" s="338"/>
      <c r="O74" s="318" t="s">
        <v>166</v>
      </c>
      <c r="P74" s="318" t="s">
        <v>166</v>
      </c>
      <c r="Q74" s="318" t="s">
        <v>166</v>
      </c>
      <c r="R74" s="318" t="s">
        <v>166</v>
      </c>
      <c r="T74" s="333" t="s">
        <v>166</v>
      </c>
      <c r="U74" s="334" t="s">
        <v>166</v>
      </c>
      <c r="V74" s="334" t="s">
        <v>166</v>
      </c>
      <c r="W74" s="335" t="s">
        <v>166</v>
      </c>
    </row>
    <row r="75" spans="2:23" ht="15.75" thickBot="1" x14ac:dyDescent="0.3">
      <c r="B75" s="302" t="s">
        <v>184</v>
      </c>
      <c r="C75" s="303" t="s">
        <v>64</v>
      </c>
      <c r="D75" s="304" t="s">
        <v>151</v>
      </c>
      <c r="E75" s="305" t="s">
        <v>185</v>
      </c>
      <c r="F75" s="305" t="s">
        <v>186</v>
      </c>
      <c r="G75" s="306" t="s">
        <v>187</v>
      </c>
      <c r="H75" s="307" t="s">
        <v>64</v>
      </c>
      <c r="I75" s="307" t="s">
        <v>171</v>
      </c>
      <c r="J75" s="307" t="s">
        <v>100</v>
      </c>
      <c r="K75" s="308">
        <f>IFERROR(VLOOKUP($D75,$Y$9:$AC$10,2,FALSE)/IF($D75="Inhalation",IF($J75="Central Tendency",SUMIFS('Inhalation Exposure'!$K:$K,'Inhalation Exposure'!$B:$B,$B75,'Inhalation Exposure'!$D:$D,$C75),SUMIFS('Inhalation Exposure'!$L:$L,'Inhalation Exposure'!$B:$B,$B75,'Inhalation Exposure'!$D:$D,$C75)),IF($J75="Central Tendency",SUMIFS('Dermal Crosswalk'!$F$6:$F$34,'Dermal Crosswalk'!$A$6:$A$34, $B75,'Dermal Crosswalk'!$D$6:$D$34,$C75),SUMIFS('Dermal Crosswalk'!$K$6:$K$34,'Dermal Crosswalk'!$A$6:$A$34, $B75,'Dermal Crosswalk'!$D$6:$D$34,$C75))),"--")</f>
        <v>64.145454545454555</v>
      </c>
      <c r="L75" s="309">
        <f>IFERROR(VLOOKUP($D75,$Y$9:$AC$10,3,FALSE)/IF($D75="Inhalation",IF($J75="Central Tendency",SUMIFS('Inhalation Exposure'!$M:$M,'Inhalation Exposure'!$B:$B,$B75,'Inhalation Exposure'!$D:$D,$C75),SUMIFS('Inhalation Exposure'!$N:$N,'Inhalation Exposure'!$B:$B,$B75,'Inhalation Exposure'!$D:$D,$C75)),IF($J75="Central Tendency",SUMIFS('Dermal Crosswalk'!$G$6:$G$34,'Dermal Crosswalk'!$A$6:$A$34, $B75,'Dermal Crosswalk'!$D$6:$D$34,$C75),SUMIFS('Dermal Crosswalk'!$L$6:$L$34,'Dermal Crosswalk'!$A$6:$A$34, $B75,'Dermal Crosswalk'!$D$6:$D$34,$C75))),"--")</f>
        <v>1924.3636363636367</v>
      </c>
      <c r="M75" s="309">
        <f>IFERROR(VLOOKUP($D75,$Y$9:$AC$10,4,FALSE)/IF($D75="Inhalation",IF($J75="Central Tendency",SUMIFS('Inhalation Exposure'!$O:$O,'Inhalation Exposure'!$B:$B,$B75,'Inhalation Exposure'!$D:$D,$C75),SUMIFS('Inhalation Exposure'!$P:$P,'Inhalation Exposure'!$B:$B,$B75,'Inhalation Exposure'!$D:$D,$C75)),IF($J75="Central Tendency",SUMIFS('Dermal Crosswalk'!$H$6:$H$34,'Dermal Crosswalk'!$A$6:$A$34, $B75,'Dermal Crosswalk'!$D$6:$D$34,$C75),SUMIFS('Dermal Crosswalk'!$M$6:$M$34,'Dermal Crosswalk'!$A$6:$A$34, $B75,'Dermal Crosswalk'!$D$6:$D$34,$C75))),"--")</f>
        <v>3902.1818181818185</v>
      </c>
      <c r="N75" s="310" t="str">
        <f>IFERROR(VLOOKUP(D75,$Y$9:$AC$10,5,FALSE)*IF($D75="Inhalation",IF($J75="Central Tendency",SUMIFS('Inhalation Exposure'!$Q$6:$Q$35,'Inhalation Exposure'!$B$6:$B$35,$B75,'Inhalation Exposure'!$D$6:$D$35,$C75),SUMIFS('Inhalation Exposure'!$R$6:$R$35,'Inhalation Exposure'!$B$6:$B$35,$B75,'Inhalation Exposure'!$D$6:$D$35,$C75)),IF($J75="Central Tendency",VLOOKUP($B75,'Dermal Crosswalk'!$A$6:$N$23,20,FALSE),VLOOKUP($B75,'Dermal Crosswalk'!$A$6:$N$23,15,FALSE))),"--")</f>
        <v>--</v>
      </c>
      <c r="O75" s="311">
        <f>IFERROR(K75*T75, "--")</f>
        <v>641.4545454545455</v>
      </c>
      <c r="P75" s="311">
        <f>IFERROR(L75*U75, "--")</f>
        <v>19243.636363636368</v>
      </c>
      <c r="Q75" s="311">
        <f>IFERROR(M75*V75, "--")</f>
        <v>39021.818181818184</v>
      </c>
      <c r="R75" s="312" t="str">
        <f>IFERROR(N75/W75, "--")</f>
        <v>--</v>
      </c>
      <c r="T75" s="8">
        <v>10</v>
      </c>
      <c r="U75" s="9">
        <v>10</v>
      </c>
      <c r="V75" s="9">
        <v>10</v>
      </c>
      <c r="W75" s="10">
        <v>10</v>
      </c>
    </row>
    <row r="76" spans="2:23" ht="15.75" thickBot="1" x14ac:dyDescent="0.3">
      <c r="B76" s="302" t="s">
        <v>184</v>
      </c>
      <c r="C76" s="303" t="s">
        <v>64</v>
      </c>
      <c r="D76" s="304" t="s">
        <v>151</v>
      </c>
      <c r="E76" s="316"/>
      <c r="F76" s="316"/>
      <c r="G76" s="317"/>
      <c r="H76" s="307"/>
      <c r="I76" s="307"/>
      <c r="J76" s="307"/>
      <c r="K76" s="308"/>
      <c r="L76" s="309"/>
      <c r="M76" s="309"/>
      <c r="N76" s="310"/>
      <c r="O76" s="318" t="str">
        <f>CONCATENATE("(APF ",T75,")")</f>
        <v>(APF 10)</v>
      </c>
      <c r="P76" s="318" t="str">
        <f>CONCATENATE("(APF ",U75,")")</f>
        <v>(APF 10)</v>
      </c>
      <c r="Q76" s="318" t="str">
        <f>CONCATENATE("(APF ",V75,")")</f>
        <v>(APF 10)</v>
      </c>
      <c r="R76" s="318" t="str">
        <f>CONCATENATE("(APF ",W75,")")</f>
        <v>(APF 10)</v>
      </c>
      <c r="T76" s="11" t="s">
        <v>157</v>
      </c>
      <c r="U76" s="7" t="s">
        <v>157</v>
      </c>
      <c r="V76" s="7" t="s">
        <v>157</v>
      </c>
      <c r="W76" s="12" t="s">
        <v>157</v>
      </c>
    </row>
    <row r="77" spans="2:23" ht="15.75" thickBot="1" x14ac:dyDescent="0.3">
      <c r="B77" s="302" t="s">
        <v>184</v>
      </c>
      <c r="C77" s="303" t="s">
        <v>64</v>
      </c>
      <c r="D77" s="304" t="s">
        <v>151</v>
      </c>
      <c r="E77" s="316"/>
      <c r="F77" s="316"/>
      <c r="G77" s="317"/>
      <c r="H77" s="307"/>
      <c r="I77" s="307"/>
      <c r="J77" s="307" t="s">
        <v>158</v>
      </c>
      <c r="K77" s="308">
        <f>IFERROR(VLOOKUP($D77,$Y$9:$AC$10,2,FALSE)/IF($D77="Inhalation",IF($J77="Central Tendency",SUMIFS('Inhalation Exposure'!$K:$K,'Inhalation Exposure'!$B:$B,$B77,'Inhalation Exposure'!$D:$D,$C77),SUMIFS('Inhalation Exposure'!$L:$L,'Inhalation Exposure'!$B:$B,$B77,'Inhalation Exposure'!$D:$D,$C77)),IF($J77="Central Tendency",SUMIFS('Dermal Crosswalk'!$F$6:$F$34,'Dermal Crosswalk'!$A$6:$A$34, $B77,'Dermal Crosswalk'!$D$6:$D$34,$C77),SUMIFS('Dermal Crosswalk'!$K$6:$K$34,'Dermal Crosswalk'!$A$6:$A$34, $B77,'Dermal Crosswalk'!$D$6:$D$34,$C77))),"--")</f>
        <v>4.9010210460512633</v>
      </c>
      <c r="L77" s="309">
        <f>IFERROR(VLOOKUP($D77,$Y$9:$AC$10,3,FALSE)/IF($D77="Inhalation",IF($J77="Central Tendency",SUMIFS('Inhalation Exposure'!$M:$M,'Inhalation Exposure'!$B:$B,$B77,'Inhalation Exposure'!$D:$D,$C77),SUMIFS('Inhalation Exposure'!$N:$N,'Inhalation Exposure'!$B:$B,$B77,'Inhalation Exposure'!$D:$D,$C77)),IF($J77="Central Tendency",SUMIFS('Dermal Crosswalk'!$G$6:$G$34,'Dermal Crosswalk'!$A$6:$A$34, $B77,'Dermal Crosswalk'!$D$6:$D$34,$C77),SUMIFS('Dermal Crosswalk'!$L$6:$L$34,'Dermal Crosswalk'!$A$6:$A$34, $B77,'Dermal Crosswalk'!$D$6:$D$34,$C77))),"--")</f>
        <v>147.03063138153789</v>
      </c>
      <c r="M77" s="309">
        <f>IFERROR(VLOOKUP($D77,$Y$9:$AC$10,4,FALSE)/IF($D77="Inhalation",IF($J77="Central Tendency",SUMIFS('Inhalation Exposure'!$O:$O,'Inhalation Exposure'!$B:$B,$B77,'Inhalation Exposure'!$D:$D,$C77),SUMIFS('Inhalation Exposure'!$P:$P,'Inhalation Exposure'!$B:$B,$B77,'Inhalation Exposure'!$D:$D,$C77)),IF($J77="Central Tendency",SUMIFS('Dermal Crosswalk'!$H$6:$H$34,'Dermal Crosswalk'!$A$6:$A$34, $B77,'Dermal Crosswalk'!$D$6:$D$34,$C77),SUMIFS('Dermal Crosswalk'!$M$6:$M$34,'Dermal Crosswalk'!$A$6:$A$34, $B77,'Dermal Crosswalk'!$D$6:$D$34,$C77))),"--")</f>
        <v>149.07272348405928</v>
      </c>
      <c r="N77" s="310" t="str">
        <f>IFERROR(VLOOKUP(D77,$Y$9:$AC$10,5,FALSE)*IF($D77="Inhalation",IF($J77="Central Tendency",SUMIFS('Inhalation Exposure'!$Q$6:$Q$35,'Inhalation Exposure'!$B$6:$B$35,$B77,'Inhalation Exposure'!$D$6:$D$35,$C77),SUMIFS('Inhalation Exposure'!$R$6:$R$35,'Inhalation Exposure'!$B$6:$B$35,$B77,'Inhalation Exposure'!$D$6:$D$35,$C77)),IF($J77="Central Tendency",VLOOKUP($B77,'Dermal Crosswalk'!$A$6:$N$23,20,FALSE),VLOOKUP($B77,'Dermal Crosswalk'!$A$6:$N$23,15,FALSE))),"--")</f>
        <v>--</v>
      </c>
      <c r="O77" s="311">
        <f>IFERROR(K77*T77, "--")</f>
        <v>49.010210460512631</v>
      </c>
      <c r="P77" s="311">
        <f>IFERROR(L77*U77, "--")</f>
        <v>1470.3063138153789</v>
      </c>
      <c r="Q77" s="311">
        <f>IFERROR(M77*V77, "--")</f>
        <v>1490.7272348405927</v>
      </c>
      <c r="R77" s="312" t="str">
        <f>IFERROR(N77/W77, "--")</f>
        <v>--</v>
      </c>
      <c r="T77" s="11">
        <v>10</v>
      </c>
      <c r="U77" s="7">
        <v>10</v>
      </c>
      <c r="V77" s="7">
        <v>10</v>
      </c>
      <c r="W77" s="12">
        <v>50</v>
      </c>
    </row>
    <row r="78" spans="2:23" ht="15.75" thickBot="1" x14ac:dyDescent="0.3">
      <c r="B78" s="302" t="s">
        <v>184</v>
      </c>
      <c r="C78" s="303" t="s">
        <v>64</v>
      </c>
      <c r="D78" s="304" t="s">
        <v>151</v>
      </c>
      <c r="E78" s="316"/>
      <c r="F78" s="316"/>
      <c r="G78" s="317"/>
      <c r="H78" s="307"/>
      <c r="I78" s="307"/>
      <c r="J78" s="307"/>
      <c r="K78" s="308"/>
      <c r="L78" s="309"/>
      <c r="M78" s="309"/>
      <c r="N78" s="310"/>
      <c r="O78" s="318" t="str">
        <f>CONCATENATE("(APF ",T77,")")</f>
        <v>(APF 10)</v>
      </c>
      <c r="P78" s="318" t="str">
        <f>CONCATENATE("(APF ",U77,")")</f>
        <v>(APF 10)</v>
      </c>
      <c r="Q78" s="318" t="str">
        <f>CONCATENATE("(APF ",V77,")")</f>
        <v>(APF 10)</v>
      </c>
      <c r="R78" s="318" t="str">
        <f>CONCATENATE("(APF ",W77,")")</f>
        <v>(APF 50)</v>
      </c>
      <c r="T78" s="11" t="s">
        <v>157</v>
      </c>
      <c r="U78" s="7" t="s">
        <v>157</v>
      </c>
      <c r="V78" s="7" t="s">
        <v>157</v>
      </c>
      <c r="W78" s="12" t="s">
        <v>157</v>
      </c>
    </row>
    <row r="79" spans="2:23" ht="15.75" thickBot="1" x14ac:dyDescent="0.3">
      <c r="B79" s="302">
        <v>8</v>
      </c>
      <c r="C79" s="303" t="s">
        <v>64</v>
      </c>
      <c r="D79" s="304" t="s">
        <v>59</v>
      </c>
      <c r="E79" s="316"/>
      <c r="F79" s="316"/>
      <c r="G79" s="317"/>
      <c r="H79" s="307" t="s">
        <v>64</v>
      </c>
      <c r="I79" s="307" t="s">
        <v>59</v>
      </c>
      <c r="J79" s="307" t="s">
        <v>100</v>
      </c>
      <c r="K79" s="308">
        <f>IFERROR(VLOOKUP($D79,$Y$9:$AC$10,2,FALSE)/IF($D79="Inhalation",IF($J79="Central Tendency",SUMIFS('Inhalation Exposure'!$K:$K,'Inhalation Exposure'!$B:$B,$B79,'Inhalation Exposure'!$D:$D,$C79),SUMIFS('Inhalation Exposure'!$L:$L,'Inhalation Exposure'!$B:$B,$B79,'Inhalation Exposure'!$D:$D,$C79)),IF($J79="Central Tendency",SUMIFS('Dermal Crosswalk'!$F$6:$F$34,'Dermal Crosswalk'!$A$6:$A$34, $B79,'Dermal Crosswalk'!$D$6:$D$34,$C79),SUMIFS('Dermal Crosswalk'!$K$6:$K$34,'Dermal Crosswalk'!$A$6:$A$34, $B79,'Dermal Crosswalk'!$D$6:$D$34,$C79))),"--")</f>
        <v>43.052947198759135</v>
      </c>
      <c r="L79" s="309">
        <f>IFERROR(VLOOKUP($D79,$Y$9:$AC$10,3,FALSE)/IF($D79="Inhalation",IF($J79="Central Tendency",SUMIFS('Inhalation Exposure'!$M:$M,'Inhalation Exposure'!$B:$B,$B79,'Inhalation Exposure'!$D:$D,$C79),SUMIFS('Inhalation Exposure'!$N:$N,'Inhalation Exposure'!$B:$B,$B79,'Inhalation Exposure'!$D:$D,$C79)),IF($J79="Central Tendency",SUMIFS('Dermal Crosswalk'!$G$6:$G$34,'Dermal Crosswalk'!$A$6:$A$34, $B79,'Dermal Crosswalk'!$D$6:$D$34,$C79),SUMIFS('Dermal Crosswalk'!$L$6:$L$34,'Dermal Crosswalk'!$A$6:$A$34, $B79,'Dermal Crosswalk'!$D$6:$D$34,$C79))),"--")</f>
        <v>1291.588415962774</v>
      </c>
      <c r="M79" s="309">
        <f>IFERROR(VLOOKUP($D79,$Y$9:$AC$10,4,FALSE)/IF($D79="Inhalation",IF($J79="Central Tendency",SUMIFS('Inhalation Exposure'!$O:$O,'Inhalation Exposure'!$B:$B,$B79,'Inhalation Exposure'!$D:$D,$C79),SUMIFS('Inhalation Exposure'!$P:$P,'Inhalation Exposure'!$B:$B,$B79,'Inhalation Exposure'!$D:$D,$C79)),IF($J79="Central Tendency",SUMIFS('Dermal Crosswalk'!$H$6:$H$34,'Dermal Crosswalk'!$A$6:$A$34, $B79,'Dermal Crosswalk'!$D$6:$D$34,$C79),SUMIFS('Dermal Crosswalk'!$M$6:$M$34,'Dermal Crosswalk'!$A$6:$A$34, $B79,'Dermal Crosswalk'!$D$6:$D$34,$C79))),"--")</f>
        <v>2850.5481300105348</v>
      </c>
      <c r="N79" s="310" t="str">
        <f>IFERROR(VLOOKUP(D79,$Y$9:$AC$10,5,FALSE)*IF($D79="Inhalation",IF($J79="Central Tendency",SUMIFS('Inhalation Exposure'!$Q$6:$Q$35,'Inhalation Exposure'!$B$6:$B$35,$B79,'Inhalation Exposure'!$D$6:$D$35,$C79),SUMIFS('Inhalation Exposure'!$R$6:$R$35,'Inhalation Exposure'!$B$6:$B$35,$B79,'Inhalation Exposure'!$D$6:$D$35,$C79)),IF($J79="Central Tendency",VLOOKUP($B79,'Dermal Crosswalk'!$A$6:$N$23,20,FALSE),VLOOKUP($B79,'Dermal Crosswalk'!$A$6:$N$23,15,FALSE))),"--")</f>
        <v>--</v>
      </c>
      <c r="O79" s="311">
        <f>IFERROR(K79*T79, "--")</f>
        <v>215.26473599379568</v>
      </c>
      <c r="P79" s="311">
        <f>IFERROR(L79*U79, "--")</f>
        <v>6457.9420798138699</v>
      </c>
      <c r="Q79" s="311">
        <f>IFERROR(M79*V79, "--")</f>
        <v>14252.740650052674</v>
      </c>
      <c r="R79" s="322" t="str">
        <f>IFERROR(N79/W79, "--")</f>
        <v>--</v>
      </c>
      <c r="T79" s="11">
        <v>5</v>
      </c>
      <c r="U79" s="7">
        <v>5</v>
      </c>
      <c r="V79" s="7">
        <v>5</v>
      </c>
      <c r="W79" s="12">
        <v>5</v>
      </c>
    </row>
    <row r="80" spans="2:23" ht="15.75" thickBot="1" x14ac:dyDescent="0.3">
      <c r="B80" s="302">
        <v>8</v>
      </c>
      <c r="C80" s="303" t="s">
        <v>64</v>
      </c>
      <c r="D80" s="304" t="s">
        <v>59</v>
      </c>
      <c r="E80" s="316"/>
      <c r="F80" s="316"/>
      <c r="G80" s="317"/>
      <c r="H80" s="307"/>
      <c r="I80" s="307"/>
      <c r="J80" s="307"/>
      <c r="K80" s="308"/>
      <c r="L80" s="309"/>
      <c r="M80" s="309"/>
      <c r="N80" s="310"/>
      <c r="O80" s="311" t="str">
        <f>CONCATENATE("(PF ",T79,")")</f>
        <v>(PF 5)</v>
      </c>
      <c r="P80" s="311" t="str">
        <f>CONCATENATE("(PF ",U79,")")</f>
        <v>(PF 5)</v>
      </c>
      <c r="Q80" s="311" t="str">
        <f>CONCATENATE("(PF ",V79,")")</f>
        <v>(PF 5)</v>
      </c>
      <c r="R80" s="322" t="str">
        <f>CONCATENATE("(PF ",W79,")")</f>
        <v>(PF 5)</v>
      </c>
      <c r="T80" s="11" t="s">
        <v>162</v>
      </c>
      <c r="U80" s="7" t="s">
        <v>162</v>
      </c>
      <c r="V80" s="7" t="s">
        <v>162</v>
      </c>
      <c r="W80" s="12" t="s">
        <v>162</v>
      </c>
    </row>
    <row r="81" spans="2:23" ht="15.75" thickBot="1" x14ac:dyDescent="0.3">
      <c r="B81" s="302">
        <v>8</v>
      </c>
      <c r="C81" s="303" t="s">
        <v>64</v>
      </c>
      <c r="D81" s="304" t="s">
        <v>59</v>
      </c>
      <c r="E81" s="316"/>
      <c r="F81" s="316"/>
      <c r="G81" s="317"/>
      <c r="H81" s="307"/>
      <c r="I81" s="307"/>
      <c r="J81" s="307" t="s">
        <v>158</v>
      </c>
      <c r="K81" s="308">
        <f>IFERROR(VLOOKUP($D81,$Y$9:$AC$10,2,FALSE)/IF($D81="Inhalation",IF($J81="Central Tendency",SUMIFS('Inhalation Exposure'!$K:$K,'Inhalation Exposure'!$B:$B,$B81,'Inhalation Exposure'!$D:$D,$C81),SUMIFS('Inhalation Exposure'!$L:$L,'Inhalation Exposure'!$B:$B,$B81,'Inhalation Exposure'!$D:$D,$C81)),IF($J81="Central Tendency",SUMIFS('Dermal Crosswalk'!$F$6:$F$34,'Dermal Crosswalk'!$A$6:$A$34, $B81,'Dermal Crosswalk'!$D$6:$D$34,$C81),SUMIFS('Dermal Crosswalk'!$K$6:$K$34,'Dermal Crosswalk'!$A$6:$A$34, $B81,'Dermal Crosswalk'!$D$6:$D$34,$C81))),"--")</f>
        <v>17.352579659376037</v>
      </c>
      <c r="L81" s="309">
        <f>IFERROR(VLOOKUP($D81,$Y$9:$AC$10,3,FALSE)/IF($D81="Inhalation",IF($J81="Central Tendency",SUMIFS('Inhalation Exposure'!$M:$M,'Inhalation Exposure'!$B:$B,$B81,'Inhalation Exposure'!$D:$D,$C81),SUMIFS('Inhalation Exposure'!$N:$N,'Inhalation Exposure'!$B:$B,$B81,'Inhalation Exposure'!$D:$D,$C81)),IF($J81="Central Tendency",SUMIFS('Dermal Crosswalk'!$G$6:$G$34,'Dermal Crosswalk'!$A$6:$A$34, $B81,'Dermal Crosswalk'!$D$6:$D$34,$C81),SUMIFS('Dermal Crosswalk'!$L$6:$L$34,'Dermal Crosswalk'!$A$6:$A$34, $B81,'Dermal Crosswalk'!$D$6:$D$34,$C81))),"--")</f>
        <v>520.57738978128111</v>
      </c>
      <c r="M81" s="309">
        <f>IFERROR(VLOOKUP($D81,$Y$9:$AC$10,4,FALSE)/IF($D81="Inhalation",IF($J81="Central Tendency",SUMIFS('Inhalation Exposure'!$O:$O,'Inhalation Exposure'!$B:$B,$B81,'Inhalation Exposure'!$D:$D,$C81),SUMIFS('Inhalation Exposure'!$P:$P,'Inhalation Exposure'!$B:$B,$B81,'Inhalation Exposure'!$D:$D,$C81)),IF($J81="Central Tendency",SUMIFS('Dermal Crosswalk'!$H$6:$H$34,'Dermal Crosswalk'!$A$6:$A$34, $B81,'Dermal Crosswalk'!$D$6:$D$34,$C81),SUMIFS('Dermal Crosswalk'!$M$6:$M$34,'Dermal Crosswalk'!$A$6:$A$34, $B81,'Dermal Crosswalk'!$D$6:$D$34,$C81))),"--")</f>
        <v>841.80296090906313</v>
      </c>
      <c r="N81" s="310" t="str">
        <f>IFERROR(VLOOKUP(D81,$Y$9:$AC$10,5,FALSE)*IF($D81="Inhalation",IF($J81="Central Tendency",SUMIFS('Inhalation Exposure'!$Q$6:$Q$35,'Inhalation Exposure'!$B$6:$B$35,$B81,'Inhalation Exposure'!$D$6:$D$35,$C81),SUMIFS('Inhalation Exposure'!$R$6:$R$35,'Inhalation Exposure'!$B$6:$B$35,$B81,'Inhalation Exposure'!$D$6:$D$35,$C81)),IF($J81="Central Tendency",VLOOKUP($B81,'Dermal Crosswalk'!$A$6:$N$23,20,FALSE),VLOOKUP($B81,'Dermal Crosswalk'!$A$6:$N$23,15,FALSE))),"--")</f>
        <v>--</v>
      </c>
      <c r="O81" s="311">
        <f>IFERROR(K81*T81, "--")</f>
        <v>86.762898296880181</v>
      </c>
      <c r="P81" s="311">
        <f>IFERROR(L81*U81, "--")</f>
        <v>2602.8869489064055</v>
      </c>
      <c r="Q81" s="311">
        <f>IFERROR(M81*V81, "--")</f>
        <v>4209.0148045453152</v>
      </c>
      <c r="R81" s="323" t="str">
        <f>IFERROR(N81/W81, "--")</f>
        <v>--</v>
      </c>
      <c r="T81" s="11">
        <v>5</v>
      </c>
      <c r="U81" s="7">
        <v>5</v>
      </c>
      <c r="V81" s="7">
        <v>5</v>
      </c>
      <c r="W81" s="12">
        <v>5</v>
      </c>
    </row>
    <row r="82" spans="2:23" ht="15.75" thickBot="1" x14ac:dyDescent="0.3">
      <c r="B82" s="302">
        <v>8</v>
      </c>
      <c r="C82" s="303" t="s">
        <v>64</v>
      </c>
      <c r="D82" s="304" t="s">
        <v>59</v>
      </c>
      <c r="E82" s="316"/>
      <c r="F82" s="316"/>
      <c r="G82" s="317"/>
      <c r="H82" s="307"/>
      <c r="I82" s="307"/>
      <c r="J82" s="307"/>
      <c r="K82" s="308"/>
      <c r="L82" s="309"/>
      <c r="M82" s="309"/>
      <c r="N82" s="310"/>
      <c r="O82" s="318" t="str">
        <f>CONCATENATE("(PF ",T81,")")</f>
        <v>(PF 5)</v>
      </c>
      <c r="P82" s="318" t="str">
        <f>CONCATENATE("(PF ",U81,")")</f>
        <v>(PF 5)</v>
      </c>
      <c r="Q82" s="318" t="str">
        <f>CONCATENATE("(PF ",V81,")")</f>
        <v>(PF 5)</v>
      </c>
      <c r="R82" s="323" t="str">
        <f>CONCATENATE("(PF ",W81,")")</f>
        <v>(PF 5)</v>
      </c>
      <c r="T82" s="11" t="s">
        <v>162</v>
      </c>
      <c r="U82" s="7" t="s">
        <v>162</v>
      </c>
      <c r="V82" s="7" t="s">
        <v>162</v>
      </c>
      <c r="W82" s="12" t="s">
        <v>162</v>
      </c>
    </row>
    <row r="83" spans="2:23" ht="26.1" customHeight="1" thickBot="1" x14ac:dyDescent="0.3">
      <c r="B83" s="302" t="s">
        <v>188</v>
      </c>
      <c r="C83" s="303" t="s">
        <v>165</v>
      </c>
      <c r="D83" s="304" t="s">
        <v>151</v>
      </c>
      <c r="E83" s="316"/>
      <c r="F83" s="316"/>
      <c r="G83" s="317"/>
      <c r="H83" s="327" t="s">
        <v>165</v>
      </c>
      <c r="I83" s="327" t="s">
        <v>171</v>
      </c>
      <c r="J83" s="327" t="s">
        <v>100</v>
      </c>
      <c r="K83" s="308">
        <f>IFERROR(VLOOKUP($D83,$Y$9:$AC$10,2,FALSE)/IF($D83="Inhalation",IF($J83="Central Tendency",SUMIFS('Inhalation Exposure'!$K:$K,'Inhalation Exposure'!$B:$B,$B83,'Inhalation Exposure'!$D:$D,$C83),SUMIFS('Inhalation Exposure'!$L:$L,'Inhalation Exposure'!$B:$B,$B83,'Inhalation Exposure'!$D:$D,$C83)),IF($J83="Central Tendency",SUMIFS('Dermal Crosswalk'!$F$6:$F$34,'Dermal Crosswalk'!$A$6:$A$34, $B83,'Dermal Crosswalk'!$D$6:$D$34,$C83),SUMIFS('Dermal Crosswalk'!$K$6:$K$34,'Dermal Crosswalk'!$A$6:$A$34, $B83,'Dermal Crosswalk'!$D$6:$D$34,$C83))),"--")</f>
        <v>64.145454545454555</v>
      </c>
      <c r="L83" s="309">
        <f>IFERROR(VLOOKUP($D83,$Y$9:$AC$10,3,FALSE)/IF($D83="Inhalation",IF($J83="Central Tendency",SUMIFS('Inhalation Exposure'!$M:$M,'Inhalation Exposure'!$B:$B,$B83,'Inhalation Exposure'!$D:$D,$C83),SUMIFS('Inhalation Exposure'!$N:$N,'Inhalation Exposure'!$B:$B,$B83,'Inhalation Exposure'!$D:$D,$C83)),IF($J83="Central Tendency",SUMIFS('Dermal Crosswalk'!$G$6:$G$34,'Dermal Crosswalk'!$A$6:$A$34, $B83,'Dermal Crosswalk'!$D$6:$D$34,$C83),SUMIFS('Dermal Crosswalk'!$L$6:$L$34,'Dermal Crosswalk'!$A$6:$A$34, $B83,'Dermal Crosswalk'!$D$6:$D$34,$C83))),"--")</f>
        <v>1924.3636363636367</v>
      </c>
      <c r="M83" s="309">
        <f>IFERROR(VLOOKUP($D83,$Y$9:$AC$10,4,FALSE)/IF($D83="Inhalation",IF($J83="Central Tendency",SUMIFS('Inhalation Exposure'!$O:$O,'Inhalation Exposure'!$B:$B,$B83,'Inhalation Exposure'!$D:$D,$C83),SUMIFS('Inhalation Exposure'!$P:$P,'Inhalation Exposure'!$B:$B,$B83,'Inhalation Exposure'!$D:$D,$C83)),IF($J83="Central Tendency",SUMIFS('Dermal Crosswalk'!$H$6:$H$34,'Dermal Crosswalk'!$A$6:$A$34, $B83,'Dermal Crosswalk'!$D$6:$D$34,$C83),SUMIFS('Dermal Crosswalk'!$M$6:$M$34,'Dermal Crosswalk'!$A$6:$A$34, $B83,'Dermal Crosswalk'!$D$6:$D$34,$C83))),"--")</f>
        <v>3902.1818181818185</v>
      </c>
      <c r="N83" s="337" t="str">
        <f>IFERROR(VLOOKUP(D83,$Y$9:$AC$10,5,FALSE)*IF($D83="Inhalation",IF($J83="Central Tendency",SUMIFS('Inhalation Exposure'!$Q$6:$Q$35,'Inhalation Exposure'!$B$6:$B$35,$B83,'Inhalation Exposure'!$D$6:$D$35,$C83),SUMIFS('Inhalation Exposure'!$R$6:$R$35,'Inhalation Exposure'!$B$6:$B$35,$B83,'Inhalation Exposure'!$D$6:$D$35,$C83)),IF($J83="Central Tendency",VLOOKUP($B83,'Dermal Crosswalk'!$A$6:$N$23,20,FALSE),VLOOKUP($B83,'Dermal Crosswalk'!$A$6:$N$23,15,FALSE))),"--")</f>
        <v>--</v>
      </c>
      <c r="O83" s="318" t="s">
        <v>166</v>
      </c>
      <c r="P83" s="318" t="s">
        <v>166</v>
      </c>
      <c r="Q83" s="318" t="s">
        <v>166</v>
      </c>
      <c r="R83" s="318" t="s">
        <v>166</v>
      </c>
      <c r="T83" s="330" t="s">
        <v>166</v>
      </c>
      <c r="U83" s="331" t="s">
        <v>166</v>
      </c>
      <c r="V83" s="331" t="s">
        <v>166</v>
      </c>
      <c r="W83" s="332" t="s">
        <v>166</v>
      </c>
    </row>
    <row r="84" spans="2:23" ht="15.75" thickBot="1" x14ac:dyDescent="0.3">
      <c r="B84" s="302" t="s">
        <v>188</v>
      </c>
      <c r="C84" s="303" t="s">
        <v>165</v>
      </c>
      <c r="D84" s="304" t="s">
        <v>151</v>
      </c>
      <c r="E84" s="316"/>
      <c r="F84" s="316"/>
      <c r="G84" s="317"/>
      <c r="H84" s="328"/>
      <c r="I84" s="328"/>
      <c r="J84" s="329"/>
      <c r="K84" s="308"/>
      <c r="L84" s="309"/>
      <c r="M84" s="309"/>
      <c r="N84" s="338"/>
      <c r="O84" s="318" t="s">
        <v>166</v>
      </c>
      <c r="P84" s="318" t="s">
        <v>166</v>
      </c>
      <c r="Q84" s="318" t="s">
        <v>166</v>
      </c>
      <c r="R84" s="318" t="s">
        <v>166</v>
      </c>
      <c r="T84" s="330" t="s">
        <v>166</v>
      </c>
      <c r="U84" s="331" t="s">
        <v>166</v>
      </c>
      <c r="V84" s="331" t="s">
        <v>166</v>
      </c>
      <c r="W84" s="332" t="s">
        <v>166</v>
      </c>
    </row>
    <row r="85" spans="2:23" ht="15" customHeight="1" thickBot="1" x14ac:dyDescent="0.3">
      <c r="B85" s="302" t="s">
        <v>188</v>
      </c>
      <c r="C85" s="303" t="s">
        <v>165</v>
      </c>
      <c r="D85" s="304" t="s">
        <v>151</v>
      </c>
      <c r="E85" s="316"/>
      <c r="F85" s="316"/>
      <c r="G85" s="317"/>
      <c r="H85" s="328"/>
      <c r="I85" s="328"/>
      <c r="J85" s="327" t="s">
        <v>158</v>
      </c>
      <c r="K85" s="308">
        <f>IFERROR(VLOOKUP($D85,$Y$9:$AC$10,2,FALSE)/IF($D85="Inhalation",IF($J85="Central Tendency",SUMIFS('Inhalation Exposure'!$K:$K,'Inhalation Exposure'!$B:$B,$B85,'Inhalation Exposure'!$D:$D,$C85),SUMIFS('Inhalation Exposure'!$L:$L,'Inhalation Exposure'!$B:$B,$B85,'Inhalation Exposure'!$D:$D,$C85)),IF($J85="Central Tendency",SUMIFS('Dermal Crosswalk'!$F$6:$F$34,'Dermal Crosswalk'!$A$6:$A$34, $B85,'Dermal Crosswalk'!$D$6:$D$34,$C85),SUMIFS('Dermal Crosswalk'!$K$6:$K$34,'Dermal Crosswalk'!$A$6:$A$34, $B85,'Dermal Crosswalk'!$D$6:$D$34,$C85))),"--")</f>
        <v>64.145454545454541</v>
      </c>
      <c r="L85" s="309">
        <f>IFERROR(VLOOKUP($D85,$Y$9:$AC$10,3,FALSE)/IF($D85="Inhalation",IF($J85="Central Tendency",SUMIFS('Inhalation Exposure'!$M:$M,'Inhalation Exposure'!$B:$B,$B85,'Inhalation Exposure'!$D:$D,$C85),SUMIFS('Inhalation Exposure'!$N:$N,'Inhalation Exposure'!$B:$B,$B85,'Inhalation Exposure'!$D:$D,$C85)),IF($J85="Central Tendency",SUMIFS('Dermal Crosswalk'!$G$6:$G$34,'Dermal Crosswalk'!$A$6:$A$34, $B85,'Dermal Crosswalk'!$D$6:$D$34,$C85),SUMIFS('Dermal Crosswalk'!$L$6:$L$34,'Dermal Crosswalk'!$A$6:$A$34, $B85,'Dermal Crosswalk'!$D$6:$D$34,$C85))),"--")</f>
        <v>1924.3636363636363</v>
      </c>
      <c r="M85" s="309">
        <f>IFERROR(VLOOKUP($D85,$Y$9:$AC$10,4,FALSE)/IF($D85="Inhalation",IF($J85="Central Tendency",SUMIFS('Inhalation Exposure'!$O:$O,'Inhalation Exposure'!$B:$B,$B85,'Inhalation Exposure'!$D:$D,$C85),SUMIFS('Inhalation Exposure'!$P:$P,'Inhalation Exposure'!$B:$B,$B85,'Inhalation Exposure'!$D:$D,$C85)),IF($J85="Central Tendency",SUMIFS('Dermal Crosswalk'!$H$6:$H$34,'Dermal Crosswalk'!$A$6:$A$34, $B85,'Dermal Crosswalk'!$D$6:$D$34,$C85),SUMIFS('Dermal Crosswalk'!$M$6:$M$34,'Dermal Crosswalk'!$A$6:$A$34, $B85,'Dermal Crosswalk'!$D$6:$D$34,$C85))),"--")</f>
        <v>1951.090909090909</v>
      </c>
      <c r="N85" s="337" t="str">
        <f>IFERROR(VLOOKUP(D85,$Y$9:$AC$10,5,FALSE)*IF($D85="Inhalation",IF($J85="Central Tendency",SUMIFS('Inhalation Exposure'!$Q$6:$Q$35,'Inhalation Exposure'!$B$6:$B$35,$B85,'Inhalation Exposure'!$D$6:$D$35,$C85),SUMIFS('Inhalation Exposure'!$R$6:$R$35,'Inhalation Exposure'!$B$6:$B$35,$B85,'Inhalation Exposure'!$D$6:$D$35,$C85)),IF($J85="Central Tendency",VLOOKUP($B85,'Dermal Crosswalk'!$A$6:$N$23,20,FALSE),VLOOKUP($B85,'Dermal Crosswalk'!$A$6:$N$23,15,FALSE))),"--")</f>
        <v>--</v>
      </c>
      <c r="O85" s="318" t="s">
        <v>166</v>
      </c>
      <c r="P85" s="318" t="s">
        <v>166</v>
      </c>
      <c r="Q85" s="318" t="s">
        <v>166</v>
      </c>
      <c r="R85" s="318" t="s">
        <v>166</v>
      </c>
      <c r="T85" s="330" t="s">
        <v>166</v>
      </c>
      <c r="U85" s="331" t="s">
        <v>166</v>
      </c>
      <c r="V85" s="331" t="s">
        <v>166</v>
      </c>
      <c r="W85" s="332" t="s">
        <v>166</v>
      </c>
    </row>
    <row r="86" spans="2:23" ht="15.75" thickBot="1" x14ac:dyDescent="0.3">
      <c r="B86" s="302" t="s">
        <v>188</v>
      </c>
      <c r="C86" s="303" t="s">
        <v>165</v>
      </c>
      <c r="D86" s="304" t="s">
        <v>151</v>
      </c>
      <c r="E86" s="325"/>
      <c r="F86" s="325"/>
      <c r="G86" s="326"/>
      <c r="H86" s="329"/>
      <c r="I86" s="329"/>
      <c r="J86" s="329"/>
      <c r="K86" s="308"/>
      <c r="L86" s="309"/>
      <c r="M86" s="309"/>
      <c r="N86" s="338"/>
      <c r="O86" s="318" t="s">
        <v>166</v>
      </c>
      <c r="P86" s="318" t="s">
        <v>166</v>
      </c>
      <c r="Q86" s="318" t="s">
        <v>166</v>
      </c>
      <c r="R86" s="318" t="s">
        <v>166</v>
      </c>
      <c r="T86" s="333" t="s">
        <v>166</v>
      </c>
      <c r="U86" s="334" t="s">
        <v>166</v>
      </c>
      <c r="V86" s="334" t="s">
        <v>166</v>
      </c>
      <c r="W86" s="335" t="s">
        <v>166</v>
      </c>
    </row>
    <row r="87" spans="2:23" ht="15" customHeight="1" thickBot="1" x14ac:dyDescent="0.3">
      <c r="B87" s="302" t="s">
        <v>189</v>
      </c>
      <c r="C87" s="303" t="s">
        <v>150</v>
      </c>
      <c r="D87" s="304" t="s">
        <v>151</v>
      </c>
      <c r="E87" s="305" t="s">
        <v>190</v>
      </c>
      <c r="F87" s="305" t="s">
        <v>191</v>
      </c>
      <c r="G87" s="339" t="s">
        <v>192</v>
      </c>
      <c r="H87" s="327" t="s">
        <v>150</v>
      </c>
      <c r="I87" s="327" t="s">
        <v>156</v>
      </c>
      <c r="J87" s="307" t="s">
        <v>100</v>
      </c>
      <c r="K87" s="308">
        <f>IFERROR(VLOOKUP($D87,$Y$9:$AC$10,2,FALSE)/IF($D87="Inhalation",IF($J87="Central Tendency",SUMIFS('Inhalation Exposure'!$K:$K,'Inhalation Exposure'!$B:$B,$B87,'Inhalation Exposure'!$D:$D,$C87),SUMIFS('Inhalation Exposure'!$L:$L,'Inhalation Exposure'!$B:$B,$B87,'Inhalation Exposure'!$D:$D,$C87)),IF($J87="Central Tendency",SUMIFS('Dermal Crosswalk'!$F$6:$F$34,'Dermal Crosswalk'!$A$6:$A$34, $B87,'Dermal Crosswalk'!$D$6:$D$34,$C87),SUMIFS('Dermal Crosswalk'!$K$6:$K$34,'Dermal Crosswalk'!$A$6:$A$34, $B87,'Dermal Crosswalk'!$D$6:$D$34,$C87))),"--")</f>
        <v>65.985037406483784</v>
      </c>
      <c r="L87" s="309">
        <f>IFERROR(VLOOKUP($D87,$Y$9:$AC$10,3,FALSE)/IF($D87="Inhalation",IF($J87="Central Tendency",SUMIFS('Inhalation Exposure'!$M:$M,'Inhalation Exposure'!$B:$B,$B87,'Inhalation Exposure'!$D:$D,$C87),SUMIFS('Inhalation Exposure'!$N:$N,'Inhalation Exposure'!$B:$B,$B87,'Inhalation Exposure'!$D:$D,$C87)),IF($J87="Central Tendency",SUMIFS('Dermal Crosswalk'!$G$6:$G$34,'Dermal Crosswalk'!$A$6:$A$34, $B87,'Dermal Crosswalk'!$D$6:$D$34,$C87),SUMIFS('Dermal Crosswalk'!$L$6:$L$34,'Dermal Crosswalk'!$A$6:$A$34, $B87,'Dermal Crosswalk'!$D$6:$D$34,$C87))),"--")</f>
        <v>1979.5511221945135</v>
      </c>
      <c r="M87" s="309">
        <f>IFERROR(VLOOKUP($D87,$Y$9:$AC$10,4,FALSE)/IF($D87="Inhalation",IF($J87="Central Tendency",SUMIFS('Inhalation Exposure'!$O:$O,'Inhalation Exposure'!$B:$B,$B87,'Inhalation Exposure'!$D:$D,$C87),SUMIFS('Inhalation Exposure'!$P:$P,'Inhalation Exposure'!$B:$B,$B87,'Inhalation Exposure'!$D:$D,$C87)),IF($J87="Central Tendency",SUMIFS('Dermal Crosswalk'!$H$6:$H$34,'Dermal Crosswalk'!$A$6:$A$34, $B87,'Dermal Crosswalk'!$D$6:$D$34,$C87),SUMIFS('Dermal Crosswalk'!$M$6:$M$34,'Dermal Crosswalk'!$A$6:$A$34, $B87,'Dermal Crosswalk'!$D$6:$D$34,$C87))),"--")</f>
        <v>96.338154613466315</v>
      </c>
      <c r="N87" s="310" t="str">
        <f>IFERROR(VLOOKUP(D87,$Y$9:$AC$10,5,FALSE)*IF($D87="Inhalation",IF($J87="Central Tendency",SUMIFS('Inhalation Exposure'!$Q$6:$Q$35,'Inhalation Exposure'!$B$6:$B$35,$B87,'Inhalation Exposure'!$D$6:$D$35,$C87),SUMIFS('Inhalation Exposure'!$R$6:$R$35,'Inhalation Exposure'!$B$6:$B$35,$B87,'Inhalation Exposure'!$D$6:$D$35,$C87)),IF($J87="Central Tendency",VLOOKUP($B87,'Dermal Crosswalk'!$A$6:$N$23,20,FALSE),VLOOKUP($B87,'Dermal Crosswalk'!$A$6:$N$23,15,FALSE))),"--")</f>
        <v>--</v>
      </c>
      <c r="O87" s="311">
        <f>IFERROR(K87*T87, "--")</f>
        <v>659.85037406483787</v>
      </c>
      <c r="P87" s="311">
        <f>IFERROR(L87*U87, "--")</f>
        <v>19795.511221945133</v>
      </c>
      <c r="Q87" s="311">
        <f>IFERROR(M87*V87, "--")</f>
        <v>963.38154613466315</v>
      </c>
      <c r="R87" s="312" t="str">
        <f>IFERROR(N87/W87, "--")</f>
        <v>--</v>
      </c>
      <c r="T87" s="8">
        <v>10</v>
      </c>
      <c r="U87" s="9">
        <v>10</v>
      </c>
      <c r="V87" s="9">
        <v>10</v>
      </c>
      <c r="W87" s="10">
        <v>10</v>
      </c>
    </row>
    <row r="88" spans="2:23" ht="15.75" thickBot="1" x14ac:dyDescent="0.3">
      <c r="B88" s="302" t="s">
        <v>189</v>
      </c>
      <c r="C88" s="303" t="s">
        <v>150</v>
      </c>
      <c r="D88" s="304" t="s">
        <v>151</v>
      </c>
      <c r="E88" s="316"/>
      <c r="F88" s="316"/>
      <c r="G88" s="340"/>
      <c r="H88" s="328"/>
      <c r="I88" s="328"/>
      <c r="J88" s="307"/>
      <c r="K88" s="308"/>
      <c r="L88" s="309"/>
      <c r="M88" s="309"/>
      <c r="N88" s="310"/>
      <c r="O88" s="318" t="str">
        <f>CONCATENATE("(APF ",T87,")")</f>
        <v>(APF 10)</v>
      </c>
      <c r="P88" s="318" t="str">
        <f>CONCATENATE("(APF ",U87,")")</f>
        <v>(APF 10)</v>
      </c>
      <c r="Q88" s="318" t="str">
        <f>CONCATENATE("(APF ",V87,")")</f>
        <v>(APF 10)</v>
      </c>
      <c r="R88" s="318" t="str">
        <f>CONCATENATE("(APF ",W87,")")</f>
        <v>(APF 10)</v>
      </c>
      <c r="T88" s="11" t="s">
        <v>157</v>
      </c>
      <c r="U88" s="7" t="s">
        <v>157</v>
      </c>
      <c r="V88" s="7" t="s">
        <v>157</v>
      </c>
      <c r="W88" s="12" t="s">
        <v>157</v>
      </c>
    </row>
    <row r="89" spans="2:23" ht="15.75" thickBot="1" x14ac:dyDescent="0.3">
      <c r="B89" s="302" t="s">
        <v>189</v>
      </c>
      <c r="C89" s="303" t="s">
        <v>150</v>
      </c>
      <c r="D89" s="304" t="s">
        <v>151</v>
      </c>
      <c r="E89" s="316"/>
      <c r="F89" s="316"/>
      <c r="G89" s="340"/>
      <c r="H89" s="328"/>
      <c r="I89" s="328"/>
      <c r="J89" s="307" t="s">
        <v>158</v>
      </c>
      <c r="K89" s="308">
        <f>IFERROR(VLOOKUP($D89,$Y$9:$AC$10,2,FALSE)/IF($D89="Inhalation",IF($J89="Central Tendency",SUMIFS('Inhalation Exposure'!$K:$K,'Inhalation Exposure'!$B:$B,$B89,'Inhalation Exposure'!$D:$D,$C89),SUMIFS('Inhalation Exposure'!$L:$L,'Inhalation Exposure'!$B:$B,$B89,'Inhalation Exposure'!$D:$D,$C89)),IF($J89="Central Tendency",SUMIFS('Dermal Crosswalk'!$F$6:$F$34,'Dermal Crosswalk'!$A$6:$A$34, $B89,'Dermal Crosswalk'!$D$6:$D$34,$C89),SUMIFS('Dermal Crosswalk'!$K$6:$K$34,'Dermal Crosswalk'!$A$6:$A$34, $B89,'Dermal Crosswalk'!$D$6:$D$34,$C89))),"--")</f>
        <v>6.046502770742487</v>
      </c>
      <c r="L89" s="309">
        <f>IFERROR(VLOOKUP($D89,$Y$9:$AC$10,3,FALSE)/IF($D89="Inhalation",IF($J89="Central Tendency",SUMIFS('Inhalation Exposure'!$M:$M,'Inhalation Exposure'!$B:$B,$B89,'Inhalation Exposure'!$D:$D,$C89),SUMIFS('Inhalation Exposure'!$N:$N,'Inhalation Exposure'!$B:$B,$B89,'Inhalation Exposure'!$D:$D,$C89)),IF($J89="Central Tendency",SUMIFS('Dermal Crosswalk'!$G$6:$G$34,'Dermal Crosswalk'!$A$6:$A$34, $B89,'Dermal Crosswalk'!$D$6:$D$34,$C89),SUMIFS('Dermal Crosswalk'!$L$6:$L$34,'Dermal Crosswalk'!$A$6:$A$34, $B89,'Dermal Crosswalk'!$D$6:$D$34,$C89))),"--")</f>
        <v>181.39508312227457</v>
      </c>
      <c r="M89" s="309">
        <f>IFERROR(VLOOKUP($D89,$Y$9:$AC$10,4,FALSE)/IF($D89="Inhalation",IF($J89="Central Tendency",SUMIFS('Inhalation Exposure'!$O:$O,'Inhalation Exposure'!$B:$B,$B89,'Inhalation Exposure'!$D:$D,$C89),SUMIFS('Inhalation Exposure'!$P:$P,'Inhalation Exposure'!$B:$B,$B89,'Inhalation Exposure'!$D:$D,$C89)),IF($J89="Central Tendency",SUMIFS('Dermal Crosswalk'!$H$6:$H$34,'Dermal Crosswalk'!$A$6:$A$34, $B89,'Dermal Crosswalk'!$D$6:$D$34,$C89),SUMIFS('Dermal Crosswalk'!$M$6:$M$34,'Dermal Crosswalk'!$A$6:$A$34, $B89,'Dermal Crosswalk'!$D$6:$D$34,$C89))),"--")</f>
        <v>8.8278940452840295</v>
      </c>
      <c r="N89" s="310" t="str">
        <f>IFERROR(VLOOKUP(D89,$Y$9:$AC$10,5,FALSE)*IF($D89="Inhalation",IF($J89="Central Tendency",SUMIFS('Inhalation Exposure'!$Q$6:$Q$35,'Inhalation Exposure'!$B$6:$B$35,$B89,'Inhalation Exposure'!$D$6:$D$35,$C89),SUMIFS('Inhalation Exposure'!$R$6:$R$35,'Inhalation Exposure'!$B$6:$B$35,$B89,'Inhalation Exposure'!$D$6:$D$35,$C89)),IF($J89="Central Tendency",VLOOKUP($B89,'Dermal Crosswalk'!$A$6:$N$23,20,FALSE),VLOOKUP($B89,'Dermal Crosswalk'!$A$6:$N$23,15,FALSE))),"--")</f>
        <v>--</v>
      </c>
      <c r="O89" s="311">
        <f>IFERROR(K89*T89, "--")</f>
        <v>60.465027707424866</v>
      </c>
      <c r="P89" s="311">
        <f>IFERROR(L89*U89, "--")</f>
        <v>1813.9508312227458</v>
      </c>
      <c r="Q89" s="311">
        <f>IFERROR(M89*V89, "--")</f>
        <v>88.278940452840288</v>
      </c>
      <c r="R89" s="312" t="str">
        <f>IFERROR(N89/W89, "--")</f>
        <v>--</v>
      </c>
      <c r="T89" s="11">
        <v>10</v>
      </c>
      <c r="U89" s="7">
        <v>10</v>
      </c>
      <c r="V89" s="7">
        <v>10</v>
      </c>
      <c r="W89" s="12">
        <v>10</v>
      </c>
    </row>
    <row r="90" spans="2:23" ht="15.75" thickBot="1" x14ac:dyDescent="0.3">
      <c r="B90" s="302" t="s">
        <v>189</v>
      </c>
      <c r="C90" s="303" t="s">
        <v>150</v>
      </c>
      <c r="D90" s="304" t="s">
        <v>151</v>
      </c>
      <c r="E90" s="316"/>
      <c r="F90" s="316"/>
      <c r="G90" s="340"/>
      <c r="H90" s="329"/>
      <c r="I90" s="329"/>
      <c r="J90" s="307"/>
      <c r="K90" s="308"/>
      <c r="L90" s="309"/>
      <c r="M90" s="309"/>
      <c r="N90" s="310"/>
      <c r="O90" s="318" t="str">
        <f>CONCATENATE("(APF ",T89,")")</f>
        <v>(APF 10)</v>
      </c>
      <c r="P90" s="318" t="str">
        <f>CONCATENATE("(APF ",U89,")")</f>
        <v>(APF 10)</v>
      </c>
      <c r="Q90" s="318" t="str">
        <f>CONCATENATE("(APF ",V89,")")</f>
        <v>(APF 10)</v>
      </c>
      <c r="R90" s="318" t="str">
        <f>CONCATENATE("(APF ",W89,")")</f>
        <v>(APF 10)</v>
      </c>
      <c r="T90" s="11" t="s">
        <v>157</v>
      </c>
      <c r="U90" s="7" t="s">
        <v>157</v>
      </c>
      <c r="V90" s="7" t="s">
        <v>157</v>
      </c>
      <c r="W90" s="12" t="s">
        <v>157</v>
      </c>
    </row>
    <row r="91" spans="2:23" ht="15.75" thickBot="1" x14ac:dyDescent="0.3">
      <c r="B91" s="302" t="s">
        <v>193</v>
      </c>
      <c r="C91" s="303" t="s">
        <v>160</v>
      </c>
      <c r="D91" s="304" t="s">
        <v>151</v>
      </c>
      <c r="E91" s="316"/>
      <c r="F91" s="316"/>
      <c r="G91" s="340"/>
      <c r="H91" s="327" t="s">
        <v>160</v>
      </c>
      <c r="I91" s="327" t="s">
        <v>156</v>
      </c>
      <c r="J91" s="307" t="s">
        <v>100</v>
      </c>
      <c r="K91" s="308">
        <f>IFERROR(VLOOKUP($D91,$Y$9:$AC$10,2,FALSE)/IF($D91="Inhalation",IF($J91="Central Tendency",SUMIFS('Inhalation Exposure'!$K:$K,'Inhalation Exposure'!$B:$B,$B91,'Inhalation Exposure'!$D:$D,$C91),SUMIFS('Inhalation Exposure'!$L:$L,'Inhalation Exposure'!$B:$B,$B91,'Inhalation Exposure'!$D:$D,$C91)),IF($J91="Central Tendency",SUMIFS('Dermal Crosswalk'!$F$6:$F$34,'Dermal Crosswalk'!$A$6:$A$34, $B91,'Dermal Crosswalk'!$D$6:$D$34,$C91),SUMIFS('Dermal Crosswalk'!$K$6:$K$34,'Dermal Crosswalk'!$A$6:$A$34, $B91,'Dermal Crosswalk'!$D$6:$D$34,$C91))),"--")</f>
        <v>60.792647903503742</v>
      </c>
      <c r="L91" s="309">
        <f>IFERROR(VLOOKUP($D91,$Y$9:$AC$10,3,FALSE)/IF($D91="Inhalation",IF($J91="Central Tendency",SUMIFS('Inhalation Exposure'!$M:$M,'Inhalation Exposure'!$B:$B,$B91,'Inhalation Exposure'!$D:$D,$C91),SUMIFS('Inhalation Exposure'!$N:$N,'Inhalation Exposure'!$B:$B,$B91,'Inhalation Exposure'!$D:$D,$C91)),IF($J91="Central Tendency",SUMIFS('Dermal Crosswalk'!$G$6:$G$34,'Dermal Crosswalk'!$A$6:$A$34, $B91,'Dermal Crosswalk'!$D$6:$D$34,$C91),SUMIFS('Dermal Crosswalk'!$L$6:$L$34,'Dermal Crosswalk'!$A$6:$A$34, $B91,'Dermal Crosswalk'!$D$6:$D$34,$C91))),"--")</f>
        <v>1823.7794371051123</v>
      </c>
      <c r="M91" s="309">
        <f>IFERROR(VLOOKUP($D91,$Y$9:$AC$10,4,FALSE)/IF($D91="Inhalation",IF($J91="Central Tendency",SUMIFS('Inhalation Exposure'!$O:$O,'Inhalation Exposure'!$B:$B,$B91,'Inhalation Exposure'!$D:$D,$C91),SUMIFS('Inhalation Exposure'!$P:$P,'Inhalation Exposure'!$B:$B,$B91,'Inhalation Exposure'!$D:$D,$C91)),IF($J91="Central Tendency",SUMIFS('Dermal Crosswalk'!$H$6:$H$34,'Dermal Crosswalk'!$A$6:$A$34, $B91,'Dermal Crosswalk'!$D$6:$D$34,$C91),SUMIFS('Dermal Crosswalk'!$M$6:$M$34,'Dermal Crosswalk'!$A$6:$A$34, $B91,'Dermal Crosswalk'!$D$6:$D$34,$C91))),"--")</f>
        <v>88.757265939115484</v>
      </c>
      <c r="N91" s="310" t="str">
        <f>IFERROR(VLOOKUP(D91,$Y$9:$AC$10,5,FALSE)*IF($D91="Inhalation",IF($J91="Central Tendency",SUMIFS('Inhalation Exposure'!$Q$6:$Q$35,'Inhalation Exposure'!$B$6:$B$35,$B91,'Inhalation Exposure'!$D$6:$D$35,$C91),SUMIFS('Inhalation Exposure'!$R$6:$R$35,'Inhalation Exposure'!$B$6:$B$35,$B91,'Inhalation Exposure'!$D$6:$D$35,$C91)),IF($J91="Central Tendency",VLOOKUP($B91,'Dermal Crosswalk'!$A$6:$N$23,20,FALSE),VLOOKUP($B91,'Dermal Crosswalk'!$A$6:$N$23,15,FALSE))),"--")</f>
        <v>--</v>
      </c>
      <c r="O91" s="311">
        <f>IFERROR(K91*T91, "--")</f>
        <v>607.92647903503746</v>
      </c>
      <c r="P91" s="311">
        <f>IFERROR(L91*U91, "--")</f>
        <v>18237.794371051124</v>
      </c>
      <c r="Q91" s="311">
        <f>IFERROR(M91*V91, "--")</f>
        <v>887.57265939115484</v>
      </c>
      <c r="R91" s="312" t="str">
        <f>IFERROR(N91/W91, "--")</f>
        <v>--</v>
      </c>
      <c r="T91" s="11">
        <v>10</v>
      </c>
      <c r="U91" s="7">
        <v>10</v>
      </c>
      <c r="V91" s="7">
        <v>10</v>
      </c>
      <c r="W91" s="12">
        <v>10</v>
      </c>
    </row>
    <row r="92" spans="2:23" ht="15.75" thickBot="1" x14ac:dyDescent="0.3">
      <c r="B92" s="302" t="s">
        <v>193</v>
      </c>
      <c r="C92" s="303" t="s">
        <v>160</v>
      </c>
      <c r="D92" s="304" t="s">
        <v>151</v>
      </c>
      <c r="E92" s="316"/>
      <c r="F92" s="316"/>
      <c r="G92" s="340"/>
      <c r="H92" s="328"/>
      <c r="I92" s="328"/>
      <c r="J92" s="307"/>
      <c r="K92" s="308"/>
      <c r="L92" s="309"/>
      <c r="M92" s="309"/>
      <c r="N92" s="310"/>
      <c r="O92" s="318" t="str">
        <f>CONCATENATE("(APF ",T91,")")</f>
        <v>(APF 10)</v>
      </c>
      <c r="P92" s="318" t="str">
        <f>CONCATENATE("(APF ",U91,")")</f>
        <v>(APF 10)</v>
      </c>
      <c r="Q92" s="318" t="str">
        <f>CONCATENATE("(APF ",V91,")")</f>
        <v>(APF 10)</v>
      </c>
      <c r="R92" s="318" t="str">
        <f>CONCATENATE("(APF ",W91,")")</f>
        <v>(APF 10)</v>
      </c>
      <c r="T92" s="11" t="s">
        <v>157</v>
      </c>
      <c r="U92" s="7" t="s">
        <v>157</v>
      </c>
      <c r="V92" s="7" t="s">
        <v>157</v>
      </c>
      <c r="W92" s="12" t="s">
        <v>157</v>
      </c>
    </row>
    <row r="93" spans="2:23" ht="15.75" thickBot="1" x14ac:dyDescent="0.3">
      <c r="B93" s="302" t="s">
        <v>193</v>
      </c>
      <c r="C93" s="303" t="s">
        <v>160</v>
      </c>
      <c r="D93" s="304" t="s">
        <v>151</v>
      </c>
      <c r="E93" s="316"/>
      <c r="F93" s="316"/>
      <c r="G93" s="340"/>
      <c r="H93" s="328"/>
      <c r="I93" s="328"/>
      <c r="J93" s="307" t="s">
        <v>158</v>
      </c>
      <c r="K93" s="308">
        <f>IFERROR(VLOOKUP($D93,$Y$9:$AC$10,2,FALSE)/IF($D93="Inhalation",IF($J93="Central Tendency",SUMIFS('Inhalation Exposure'!$K:$K,'Inhalation Exposure'!$B:$B,$B93,'Inhalation Exposure'!$D:$D,$C93),SUMIFS('Inhalation Exposure'!$L:$L,'Inhalation Exposure'!$B:$B,$B93,'Inhalation Exposure'!$D:$D,$C93)),IF($J93="Central Tendency",SUMIFS('Dermal Crosswalk'!$F$6:$F$34,'Dermal Crosswalk'!$A$6:$A$34, $B93,'Dermal Crosswalk'!$D$6:$D$34,$C93),SUMIFS('Dermal Crosswalk'!$K$6:$K$34,'Dermal Crosswalk'!$A$6:$A$34, $B93,'Dermal Crosswalk'!$D$6:$D$34,$C93))),"--")</f>
        <v>6.4453725647414659</v>
      </c>
      <c r="L93" s="309">
        <f>IFERROR(VLOOKUP($D93,$Y$9:$AC$10,3,FALSE)/IF($D93="Inhalation",IF($J93="Central Tendency",SUMIFS('Inhalation Exposure'!$M:$M,'Inhalation Exposure'!$B:$B,$B93,'Inhalation Exposure'!$D:$D,$C93),SUMIFS('Inhalation Exposure'!$N:$N,'Inhalation Exposure'!$B:$B,$B93,'Inhalation Exposure'!$D:$D,$C93)),IF($J93="Central Tendency",SUMIFS('Dermal Crosswalk'!$G$6:$G$34,'Dermal Crosswalk'!$A$6:$A$34, $B93,'Dermal Crosswalk'!$D$6:$D$34,$C93),SUMIFS('Dermal Crosswalk'!$L$6:$L$34,'Dermal Crosswalk'!$A$6:$A$34, $B93,'Dermal Crosswalk'!$D$6:$D$34,$C93))),"--")</f>
        <v>193.36117694224399</v>
      </c>
      <c r="M93" s="309">
        <f>IFERROR(VLOOKUP($D93,$Y$9:$AC$10,4,FALSE)/IF($D93="Inhalation",IF($J93="Central Tendency",SUMIFS('Inhalation Exposure'!$O:$O,'Inhalation Exposure'!$B:$B,$B93,'Inhalation Exposure'!$D:$D,$C93),SUMIFS('Inhalation Exposure'!$P:$P,'Inhalation Exposure'!$B:$B,$B93,'Inhalation Exposure'!$D:$D,$C93)),IF($J93="Central Tendency",SUMIFS('Dermal Crosswalk'!$H$6:$H$34,'Dermal Crosswalk'!$A$6:$A$34, $B93,'Dermal Crosswalk'!$D$6:$D$34,$C93),SUMIFS('Dermal Crosswalk'!$M$6:$M$34,'Dermal Crosswalk'!$A$6:$A$34, $B93,'Dermal Crosswalk'!$D$6:$D$34,$C93))),"--")</f>
        <v>9.4102439445225414</v>
      </c>
      <c r="N93" s="310" t="str">
        <f>IFERROR(VLOOKUP(D93,$Y$9:$AC$10,5,FALSE)*IF($D93="Inhalation",IF($J93="Central Tendency",SUMIFS('Inhalation Exposure'!$Q$6:$Q$35,'Inhalation Exposure'!$B$6:$B$35,$B93,'Inhalation Exposure'!$D$6:$D$35,$C93),SUMIFS('Inhalation Exposure'!$R$6:$R$35,'Inhalation Exposure'!$B$6:$B$35,$B93,'Inhalation Exposure'!$D$6:$D$35,$C93)),IF($J93="Central Tendency",VLOOKUP($B93,'Dermal Crosswalk'!$A$6:$N$23,20,FALSE),VLOOKUP($B93,'Dermal Crosswalk'!$A$6:$N$23,15,FALSE))),"--")</f>
        <v>--</v>
      </c>
      <c r="O93" s="311">
        <f>IFERROR(K93*T93, "--")</f>
        <v>64.453725647414657</v>
      </c>
      <c r="P93" s="311">
        <f>IFERROR(L93*U93, "--")</f>
        <v>1933.6117694224399</v>
      </c>
      <c r="Q93" s="311">
        <f>IFERROR(M93*V93, "--")</f>
        <v>94.102439445225414</v>
      </c>
      <c r="R93" s="312" t="str">
        <f>IFERROR(N93/W93, "--")</f>
        <v>--</v>
      </c>
      <c r="T93" s="11">
        <v>10</v>
      </c>
      <c r="U93" s="7">
        <v>10</v>
      </c>
      <c r="V93" s="7">
        <v>10</v>
      </c>
      <c r="W93" s="12">
        <v>10</v>
      </c>
    </row>
    <row r="94" spans="2:23" ht="15.75" thickBot="1" x14ac:dyDescent="0.3">
      <c r="B94" s="302" t="s">
        <v>193</v>
      </c>
      <c r="C94" s="303" t="s">
        <v>160</v>
      </c>
      <c r="D94" s="304" t="s">
        <v>151</v>
      </c>
      <c r="E94" s="316"/>
      <c r="F94" s="316"/>
      <c r="G94" s="340"/>
      <c r="H94" s="329"/>
      <c r="I94" s="329"/>
      <c r="J94" s="307"/>
      <c r="K94" s="308"/>
      <c r="L94" s="309"/>
      <c r="M94" s="309"/>
      <c r="N94" s="310"/>
      <c r="O94" s="318" t="str">
        <f>CONCATENATE("(APF ",T93,")")</f>
        <v>(APF 10)</v>
      </c>
      <c r="P94" s="318" t="str">
        <f>CONCATENATE("(APF ",U93,")")</f>
        <v>(APF 10)</v>
      </c>
      <c r="Q94" s="318" t="str">
        <f>CONCATENATE("(APF ",V93,")")</f>
        <v>(APF 10)</v>
      </c>
      <c r="R94" s="318" t="str">
        <f>CONCATENATE("(APF ",W93,")")</f>
        <v>(APF 10)</v>
      </c>
      <c r="T94" s="11" t="s">
        <v>157</v>
      </c>
      <c r="U94" s="7" t="s">
        <v>157</v>
      </c>
      <c r="V94" s="7" t="s">
        <v>157</v>
      </c>
      <c r="W94" s="12" t="s">
        <v>157</v>
      </c>
    </row>
    <row r="95" spans="2:23" ht="15.75" thickBot="1" x14ac:dyDescent="0.3">
      <c r="B95" s="302" t="s">
        <v>194</v>
      </c>
      <c r="C95" s="303" t="s">
        <v>195</v>
      </c>
      <c r="D95" s="304" t="s">
        <v>151</v>
      </c>
      <c r="E95" s="316"/>
      <c r="F95" s="316"/>
      <c r="G95" s="340"/>
      <c r="H95" s="327" t="s">
        <v>195</v>
      </c>
      <c r="I95" s="327" t="s">
        <v>156</v>
      </c>
      <c r="J95" s="307" t="s">
        <v>100</v>
      </c>
      <c r="K95" s="308">
        <f>IFERROR(VLOOKUP($D95,$Y$9:$AC$10,2,FALSE)/IF($D95="Inhalation",IF($J95="Central Tendency",SUMIFS('Inhalation Exposure'!$K:$K,'Inhalation Exposure'!$B:$B,$B95,'Inhalation Exposure'!$D:$D,$C95),SUMIFS('Inhalation Exposure'!$L:$L,'Inhalation Exposure'!$B:$B,$B95,'Inhalation Exposure'!$D:$D,$C95)),IF($J95="Central Tendency",SUMIFS('Dermal Crosswalk'!$F$6:$F$34,'Dermal Crosswalk'!$A$6:$A$34, $B95,'Dermal Crosswalk'!$D$6:$D$34,$C95),SUMIFS('Dermal Crosswalk'!$K$6:$K$34,'Dermal Crosswalk'!$A$6:$A$34, $B95,'Dermal Crosswalk'!$D$6:$D$34,$C95))),"--")</f>
        <v>155.64705882352939</v>
      </c>
      <c r="L95" s="309">
        <f>IFERROR(VLOOKUP($D95,$Y$9:$AC$10,3,FALSE)/IF($D95="Inhalation",IF($J95="Central Tendency",SUMIFS('Inhalation Exposure'!$M:$M,'Inhalation Exposure'!$B:$B,$B95,'Inhalation Exposure'!$D:$D,$C95),SUMIFS('Inhalation Exposure'!$N:$N,'Inhalation Exposure'!$B:$B,$B95,'Inhalation Exposure'!$D:$D,$C95)),IF($J95="Central Tendency",SUMIFS('Dermal Crosswalk'!$G$6:$G$34,'Dermal Crosswalk'!$A$6:$A$34, $B95,'Dermal Crosswalk'!$D$6:$D$34,$C95),SUMIFS('Dermal Crosswalk'!$L$6:$L$34,'Dermal Crosswalk'!$A$6:$A$34, $B95,'Dermal Crosswalk'!$D$6:$D$34,$C95))),"--")</f>
        <v>4669.411764705882</v>
      </c>
      <c r="M95" s="309">
        <f>IFERROR(VLOOKUP($D95,$Y$9:$AC$10,4,FALSE)/IF($D95="Inhalation",IF($J95="Central Tendency",SUMIFS('Inhalation Exposure'!$O:$O,'Inhalation Exposure'!$B:$B,$B95,'Inhalation Exposure'!$D:$D,$C95),SUMIFS('Inhalation Exposure'!$P:$P,'Inhalation Exposure'!$B:$B,$B95,'Inhalation Exposure'!$D:$D,$C95)),IF($J95="Central Tendency",SUMIFS('Dermal Crosswalk'!$H$6:$H$34,'Dermal Crosswalk'!$A$6:$A$34, $B95,'Dermal Crosswalk'!$D$6:$D$34,$C95),SUMIFS('Dermal Crosswalk'!$M$6:$M$34,'Dermal Crosswalk'!$A$6:$A$34, $B95,'Dermal Crosswalk'!$D$6:$D$34,$C95))),"--")</f>
        <v>227.24470588235297</v>
      </c>
      <c r="N95" s="310" t="str">
        <f>IFERROR(VLOOKUP(D95,$Y$9:$AC$10,5,FALSE)*IF($D95="Inhalation",IF($J95="Central Tendency",SUMIFS('Inhalation Exposure'!$Q$6:$Q$35,'Inhalation Exposure'!$B$6:$B$35,$B95,'Inhalation Exposure'!$D$6:$D$35,$C95),SUMIFS('Inhalation Exposure'!$R$6:$R$35,'Inhalation Exposure'!$B$6:$B$35,$B95,'Inhalation Exposure'!$D$6:$D$35,$C95)),IF($J95="Central Tendency",VLOOKUP($B95,'Dermal Crosswalk'!$A$6:$N$23,20,FALSE),VLOOKUP($B95,'Dermal Crosswalk'!$A$6:$N$23,15,FALSE))),"--")</f>
        <v>--</v>
      </c>
      <c r="O95" s="311">
        <f>IFERROR(K95*T95, "--")</f>
        <v>1556.4705882352939</v>
      </c>
      <c r="P95" s="311">
        <f>IFERROR(L95*U95, "--")</f>
        <v>46694.117647058818</v>
      </c>
      <c r="Q95" s="311">
        <f>IFERROR(M95*V95, "--")</f>
        <v>2272.4470588235299</v>
      </c>
      <c r="R95" s="312" t="str">
        <f>IFERROR(N95/W95, "--")</f>
        <v>--</v>
      </c>
      <c r="T95" s="11">
        <v>10</v>
      </c>
      <c r="U95" s="7">
        <v>10</v>
      </c>
      <c r="V95" s="7">
        <v>10</v>
      </c>
      <c r="W95" s="12">
        <v>10</v>
      </c>
    </row>
    <row r="96" spans="2:23" ht="15.75" thickBot="1" x14ac:dyDescent="0.3">
      <c r="B96" s="302" t="s">
        <v>194</v>
      </c>
      <c r="C96" s="303" t="s">
        <v>195</v>
      </c>
      <c r="D96" s="304" t="s">
        <v>151</v>
      </c>
      <c r="E96" s="316"/>
      <c r="F96" s="316"/>
      <c r="G96" s="340"/>
      <c r="H96" s="328"/>
      <c r="I96" s="328"/>
      <c r="J96" s="307"/>
      <c r="K96" s="308"/>
      <c r="L96" s="309"/>
      <c r="M96" s="309"/>
      <c r="N96" s="310"/>
      <c r="O96" s="318" t="str">
        <f>CONCATENATE("(APF ",T95,")")</f>
        <v>(APF 10)</v>
      </c>
      <c r="P96" s="318" t="str">
        <f>CONCATENATE("(APF ",U95,")")</f>
        <v>(APF 10)</v>
      </c>
      <c r="Q96" s="318" t="str">
        <f>CONCATENATE("(APF ",V95,")")</f>
        <v>(APF 10)</v>
      </c>
      <c r="R96" s="318" t="str">
        <f>CONCATENATE("(APF ",W95,")")</f>
        <v>(APF 10)</v>
      </c>
      <c r="T96" s="11" t="s">
        <v>157</v>
      </c>
      <c r="U96" s="7" t="s">
        <v>157</v>
      </c>
      <c r="V96" s="7" t="s">
        <v>157</v>
      </c>
      <c r="W96" s="12" t="s">
        <v>157</v>
      </c>
    </row>
    <row r="97" spans="2:23" ht="15.75" thickBot="1" x14ac:dyDescent="0.3">
      <c r="B97" s="302" t="s">
        <v>194</v>
      </c>
      <c r="C97" s="303" t="s">
        <v>195</v>
      </c>
      <c r="D97" s="304" t="s">
        <v>151</v>
      </c>
      <c r="E97" s="316"/>
      <c r="F97" s="316"/>
      <c r="G97" s="340"/>
      <c r="H97" s="328"/>
      <c r="I97" s="328"/>
      <c r="J97" s="307" t="s">
        <v>158</v>
      </c>
      <c r="K97" s="308">
        <f>IFERROR(VLOOKUP($D97,$Y$9:$AC$10,2,FALSE)/IF($D97="Inhalation",IF($J97="Central Tendency",SUMIFS('Inhalation Exposure'!$K:$K,'Inhalation Exposure'!$B:$B,$B97,'Inhalation Exposure'!$D:$D,$C97),SUMIFS('Inhalation Exposure'!$L:$L,'Inhalation Exposure'!$B:$B,$B97,'Inhalation Exposure'!$D:$D,$C97)),IF($J97="Central Tendency",SUMIFS('Dermal Crosswalk'!$F$6:$F$34,'Dermal Crosswalk'!$A$6:$A$34, $B97,'Dermal Crosswalk'!$D$6:$D$34,$C97),SUMIFS('Dermal Crosswalk'!$K$6:$K$34,'Dermal Crosswalk'!$A$6:$A$34, $B97,'Dermal Crosswalk'!$D$6:$D$34,$C97))),"--")</f>
        <v>12.012939106747634</v>
      </c>
      <c r="L97" s="309">
        <f>IFERROR(VLOOKUP($D97,$Y$9:$AC$10,3,FALSE)/IF($D97="Inhalation",IF($J97="Central Tendency",SUMIFS('Inhalation Exposure'!$M:$M,'Inhalation Exposure'!$B:$B,$B97,'Inhalation Exposure'!$D:$D,$C97),SUMIFS('Inhalation Exposure'!$N:$N,'Inhalation Exposure'!$B:$B,$B97,'Inhalation Exposure'!$D:$D,$C97)),IF($J97="Central Tendency",SUMIFS('Dermal Crosswalk'!$G$6:$G$34,'Dermal Crosswalk'!$A$6:$A$34, $B97,'Dermal Crosswalk'!$D$6:$D$34,$C97),SUMIFS('Dermal Crosswalk'!$L$6:$L$34,'Dermal Crosswalk'!$A$6:$A$34, $B97,'Dermal Crosswalk'!$D$6:$D$34,$C97))),"--")</f>
        <v>360.38817320242902</v>
      </c>
      <c r="M97" s="309">
        <f>IFERROR(VLOOKUP($D97,$Y$9:$AC$10,4,FALSE)/IF($D97="Inhalation",IF($J97="Central Tendency",SUMIFS('Inhalation Exposure'!$O:$O,'Inhalation Exposure'!$B:$B,$B97,'Inhalation Exposure'!$D:$D,$C97),SUMIFS('Inhalation Exposure'!$P:$P,'Inhalation Exposure'!$B:$B,$B97,'Inhalation Exposure'!$D:$D,$C97)),IF($J97="Central Tendency",SUMIFS('Dermal Crosswalk'!$H$6:$H$34,'Dermal Crosswalk'!$A$6:$A$34, $B97,'Dermal Crosswalk'!$D$6:$D$34,$C97),SUMIFS('Dermal Crosswalk'!$M$6:$M$34,'Dermal Crosswalk'!$A$6:$A$34, $B97,'Dermal Crosswalk'!$D$6:$D$34,$C97))),"--")</f>
        <v>17.538891095851547</v>
      </c>
      <c r="N97" s="341" t="str">
        <f>IFERROR(VLOOKUP(D97,$Y$9:$AC$10,5,FALSE)*IF($D97="Inhalation",IF($J97="Central Tendency",SUMIFS('Inhalation Exposure'!$Q$6:$Q$35,'Inhalation Exposure'!$B$6:$B$35,$B97,'Inhalation Exposure'!$D$6:$D$35,$C97),SUMIFS('Inhalation Exposure'!$R$6:$R$35,'Inhalation Exposure'!$B$6:$B$35,$B97,'Inhalation Exposure'!$D$6:$D$35,$C97)),IF($J97="Central Tendency",VLOOKUP($B97,'Dermal Crosswalk'!$A$6:$N$23,20,FALSE),VLOOKUP($B97,'Dermal Crosswalk'!$A$6:$N$23,15,FALSE))),"--")</f>
        <v>--</v>
      </c>
      <c r="O97" s="311">
        <f>IFERROR(K97*T97, "--")</f>
        <v>120.12939106747635</v>
      </c>
      <c r="P97" s="311">
        <f>IFERROR(L97*U97, "--")</f>
        <v>3603.8817320242902</v>
      </c>
      <c r="Q97" s="311">
        <f>IFERROR(M97*V97, "--")</f>
        <v>175.38891095851545</v>
      </c>
      <c r="R97" s="312" t="str">
        <f>IFERROR(N97/W97, "--")</f>
        <v>--</v>
      </c>
      <c r="T97" s="11">
        <v>10</v>
      </c>
      <c r="U97" s="7">
        <v>10</v>
      </c>
      <c r="V97" s="7">
        <v>10</v>
      </c>
      <c r="W97" s="12">
        <v>10</v>
      </c>
    </row>
    <row r="98" spans="2:23" ht="15.75" thickBot="1" x14ac:dyDescent="0.3">
      <c r="B98" s="302" t="s">
        <v>194</v>
      </c>
      <c r="C98" s="303" t="s">
        <v>195</v>
      </c>
      <c r="D98" s="304" t="s">
        <v>151</v>
      </c>
      <c r="E98" s="316"/>
      <c r="F98" s="316"/>
      <c r="G98" s="340"/>
      <c r="H98" s="329"/>
      <c r="I98" s="329"/>
      <c r="J98" s="307"/>
      <c r="K98" s="308"/>
      <c r="L98" s="309"/>
      <c r="M98" s="309"/>
      <c r="N98" s="342"/>
      <c r="O98" s="318" t="str">
        <f>CONCATENATE("(APF ",T97,")")</f>
        <v>(APF 10)</v>
      </c>
      <c r="P98" s="318" t="str">
        <f>CONCATENATE("(APF ",U97,")")</f>
        <v>(APF 10)</v>
      </c>
      <c r="Q98" s="318" t="str">
        <f>CONCATENATE("(APF ",V97,")")</f>
        <v>(APF 10)</v>
      </c>
      <c r="R98" s="318" t="str">
        <f>CONCATENATE("(APF ",W97,")")</f>
        <v>(APF 10)</v>
      </c>
      <c r="T98" s="11" t="s">
        <v>157</v>
      </c>
      <c r="U98" s="7" t="s">
        <v>157</v>
      </c>
      <c r="V98" s="7" t="s">
        <v>157</v>
      </c>
      <c r="W98" s="12" t="s">
        <v>157</v>
      </c>
    </row>
    <row r="99" spans="2:23" ht="15.75" thickBot="1" x14ac:dyDescent="0.3">
      <c r="B99" s="302">
        <v>9</v>
      </c>
      <c r="C99" s="303" t="s">
        <v>64</v>
      </c>
      <c r="D99" s="304" t="s">
        <v>59</v>
      </c>
      <c r="E99" s="316"/>
      <c r="F99" s="316"/>
      <c r="G99" s="340"/>
      <c r="H99" s="327" t="s">
        <v>64</v>
      </c>
      <c r="I99" s="327" t="s">
        <v>59</v>
      </c>
      <c r="J99" s="307" t="s">
        <v>100</v>
      </c>
      <c r="K99" s="308">
        <f>IFERROR(VLOOKUP($D99,$Y$9:$AC$10,2,FALSE)/IF($D99="Inhalation",IF($J99="Central Tendency",SUMIFS('Inhalation Exposure'!$K:$K,'Inhalation Exposure'!$B:$B,$B99,'Inhalation Exposure'!$D:$D,$C99),SUMIFS('Inhalation Exposure'!$L:$L,'Inhalation Exposure'!$B:$B,$B99,'Inhalation Exposure'!$D:$D,$C99)),IF($J99="Central Tendency",SUMIFS('Dermal Crosswalk'!$F$6:$F$34,'Dermal Crosswalk'!$A$6:$A$34, $B99,'Dermal Crosswalk'!$D$6:$D$34,$C99),SUMIFS('Dermal Crosswalk'!$K$6:$K$34,'Dermal Crosswalk'!$A$6:$A$34, $B99,'Dermal Crosswalk'!$D$6:$D$34,$C99))),"--")</f>
        <v>32.289710399069349</v>
      </c>
      <c r="L99" s="309">
        <f>IFERROR(VLOOKUP($D99,$Y$9:$AC$10,3,FALSE)/IF($D99="Inhalation",IF($J99="Central Tendency",SUMIFS('Inhalation Exposure'!$M:$M,'Inhalation Exposure'!$B:$B,$B99,'Inhalation Exposure'!$D:$D,$C99),SUMIFS('Inhalation Exposure'!$N:$N,'Inhalation Exposure'!$B:$B,$B99,'Inhalation Exposure'!$D:$D,$C99)),IF($J99="Central Tendency",SUMIFS('Dermal Crosswalk'!$G$6:$G$34,'Dermal Crosswalk'!$A$6:$A$34, $B99,'Dermal Crosswalk'!$D$6:$D$34,$C99),SUMIFS('Dermal Crosswalk'!$L$6:$L$34,'Dermal Crosswalk'!$A$6:$A$34, $B99,'Dermal Crosswalk'!$D$6:$D$34,$C99))),"--")</f>
        <v>44.031423271458209</v>
      </c>
      <c r="M99" s="309">
        <f>IFERROR(VLOOKUP($D99,$Y$9:$AC$10,4,FALSE)/IF($D99="Inhalation",IF($J99="Central Tendency",SUMIFS('Inhalation Exposure'!$O:$O,'Inhalation Exposure'!$B:$B,$B99,'Inhalation Exposure'!$D:$D,$C99),SUMIFS('Inhalation Exposure'!$P:$P,'Inhalation Exposure'!$B:$B,$B99,'Inhalation Exposure'!$D:$D,$C99)),IF($J99="Central Tendency",SUMIFS('Dermal Crosswalk'!$H$6:$H$34,'Dermal Crosswalk'!$A$6:$A$34, $B99,'Dermal Crosswalk'!$D$6:$D$34,$C99),SUMIFS('Dermal Crosswalk'!$M$6:$M$34,'Dermal Crosswalk'!$A$6:$A$34, $B99,'Dermal Crosswalk'!$D$6:$D$34,$C99))),"--")</f>
        <v>47.142977182641253</v>
      </c>
      <c r="N99" s="341" t="str">
        <f>IFERROR(VLOOKUP(D99,$Y$9:$AC$10,5,FALSE)*IF($D99="Inhalation",IF($J99="Central Tendency",SUMIFS('Inhalation Exposure'!$Q$6:$Q$35,'Inhalation Exposure'!$B$6:$B$35,$B99,'Inhalation Exposure'!$D$6:$D$35,$C99),SUMIFS('Inhalation Exposure'!$R$6:$R$35,'Inhalation Exposure'!$B$6:$B$35,$B99,'Inhalation Exposure'!$D$6:$D$35,$C99)),IF($J99="Central Tendency",VLOOKUP($B99,'Dermal Crosswalk'!$A$6:$N$23,20,FALSE),VLOOKUP($B99,'Dermal Crosswalk'!$A$6:$N$23,15,FALSE))),"--")</f>
        <v>--</v>
      </c>
      <c r="O99" s="311">
        <f t="shared" ref="O99" si="0">IFERROR(K99*T99, "--")</f>
        <v>161.44855199534675</v>
      </c>
      <c r="P99" s="311">
        <f t="shared" ref="P99" si="1">IFERROR(L99*U99, "--")</f>
        <v>220.15711635729105</v>
      </c>
      <c r="Q99" s="311">
        <f t="shared" ref="Q99" si="2">IFERROR(M99*V99, "--")</f>
        <v>235.71488591320627</v>
      </c>
      <c r="R99" s="312" t="str">
        <f t="shared" ref="R99" si="3">IFERROR(N99/W99, "--")</f>
        <v>--</v>
      </c>
      <c r="T99" s="11">
        <v>5</v>
      </c>
      <c r="U99" s="7">
        <v>5</v>
      </c>
      <c r="V99" s="7">
        <v>5</v>
      </c>
      <c r="W99" s="12">
        <v>5</v>
      </c>
    </row>
    <row r="100" spans="2:23" ht="15.75" thickBot="1" x14ac:dyDescent="0.3">
      <c r="B100" s="302">
        <v>9</v>
      </c>
      <c r="C100" s="303" t="s">
        <v>64</v>
      </c>
      <c r="D100" s="304" t="s">
        <v>59</v>
      </c>
      <c r="E100" s="316"/>
      <c r="F100" s="316"/>
      <c r="G100" s="340"/>
      <c r="H100" s="328"/>
      <c r="I100" s="328"/>
      <c r="J100" s="307"/>
      <c r="K100" s="308"/>
      <c r="L100" s="309"/>
      <c r="M100" s="309"/>
      <c r="N100" s="342"/>
      <c r="O100" s="318" t="str">
        <f>CONCATENATE("(PF ",T99,")")</f>
        <v>(PF 5)</v>
      </c>
      <c r="P100" s="318" t="str">
        <f>CONCATENATE("(PF ",U99,")")</f>
        <v>(PF 5)</v>
      </c>
      <c r="Q100" s="318" t="str">
        <f>CONCATENATE("(PF ",V99,")")</f>
        <v>(PF 5)</v>
      </c>
      <c r="R100" s="318" t="str">
        <f>CONCATENATE("(PF ",W99,")")</f>
        <v>(PF 5)</v>
      </c>
      <c r="T100" s="11" t="s">
        <v>162</v>
      </c>
      <c r="U100" s="7" t="s">
        <v>162</v>
      </c>
      <c r="V100" s="7" t="s">
        <v>162</v>
      </c>
      <c r="W100" s="12" t="s">
        <v>162</v>
      </c>
    </row>
    <row r="101" spans="2:23" ht="15.75" thickBot="1" x14ac:dyDescent="0.3">
      <c r="B101" s="302">
        <v>9</v>
      </c>
      <c r="C101" s="303" t="s">
        <v>64</v>
      </c>
      <c r="D101" s="304" t="s">
        <v>59</v>
      </c>
      <c r="E101" s="316"/>
      <c r="F101" s="316"/>
      <c r="G101" s="340"/>
      <c r="H101" s="328"/>
      <c r="I101" s="328"/>
      <c r="J101" s="307" t="s">
        <v>158</v>
      </c>
      <c r="K101" s="308">
        <f>IFERROR(VLOOKUP($D101,$Y$9:$AC$10,2,FALSE)/IF($D101="Inhalation",IF($J101="Central Tendency",SUMIFS('Inhalation Exposure'!$K:$K,'Inhalation Exposure'!$B:$B,$B101,'Inhalation Exposure'!$D:$D,$C101),SUMIFS('Inhalation Exposure'!$L:$L,'Inhalation Exposure'!$B:$B,$B101,'Inhalation Exposure'!$D:$D,$C101)),IF($J101="Central Tendency",SUMIFS('Dermal Crosswalk'!$F$6:$F$34,'Dermal Crosswalk'!$A$6:$A$34, $B101,'Dermal Crosswalk'!$D$6:$D$34,$C101),SUMIFS('Dermal Crosswalk'!$K$6:$K$34,'Dermal Crosswalk'!$A$6:$A$34, $B101,'Dermal Crosswalk'!$D$6:$D$34,$C101))),"--")</f>
        <v>13.014434744532029</v>
      </c>
      <c r="L101" s="309">
        <f>IFERROR(VLOOKUP($D101,$Y$9:$AC$10,3,FALSE)/IF($D101="Inhalation",IF($J101="Central Tendency",SUMIFS('Inhalation Exposure'!$M:$M,'Inhalation Exposure'!$B:$B,$B101,'Inhalation Exposure'!$D:$D,$C101),SUMIFS('Inhalation Exposure'!$N:$N,'Inhalation Exposure'!$B:$B,$B101,'Inhalation Exposure'!$D:$D,$C101)),IF($J101="Central Tendency",SUMIFS('Dermal Crosswalk'!$G$6:$G$34,'Dermal Crosswalk'!$A$6:$A$34, $B101,'Dermal Crosswalk'!$D$6:$D$34,$C101),SUMIFS('Dermal Crosswalk'!$L$6:$L$34,'Dermal Crosswalk'!$A$6:$A$34, $B101,'Dermal Crosswalk'!$D$6:$D$34,$C101))),"--")</f>
        <v>17.746956469816404</v>
      </c>
      <c r="M101" s="309">
        <f>IFERROR(VLOOKUP($D101,$Y$9:$AC$10,4,FALSE)/IF($D101="Inhalation",IF($J101="Central Tendency",SUMIFS('Inhalation Exposure'!$O:$O,'Inhalation Exposure'!$B:$B,$B101,'Inhalation Exposure'!$D:$D,$C101),SUMIFS('Inhalation Exposure'!$P:$P,'Inhalation Exposure'!$B:$B,$B101,'Inhalation Exposure'!$D:$D,$C101)),IF($J101="Central Tendency",SUMIFS('Dermal Crosswalk'!$H$6:$H$34,'Dermal Crosswalk'!$A$6:$A$34, $B101,'Dermal Crosswalk'!$D$6:$D$34,$C101),SUMIFS('Dermal Crosswalk'!$M$6:$M$34,'Dermal Crosswalk'!$A$6:$A$34, $B101,'Dermal Crosswalk'!$D$6:$D$34,$C101))),"--")</f>
        <v>19.001074727016761</v>
      </c>
      <c r="N101" s="341" t="str">
        <f>IFERROR(VLOOKUP(D101,$Y$9:$AC$10,5,FALSE)*IF($D101="Inhalation",IF($J101="Central Tendency",SUMIFS('Inhalation Exposure'!$Q$6:$Q$35,'Inhalation Exposure'!$B$6:$B$35,$B101,'Inhalation Exposure'!$D$6:$D$35,$C101),SUMIFS('Inhalation Exposure'!$R$6:$R$35,'Inhalation Exposure'!$B$6:$B$35,$B101,'Inhalation Exposure'!$D$6:$D$35,$C101)),IF($J101="Central Tendency",VLOOKUP($B101,'Dermal Crosswalk'!$A$6:$N$23,20,FALSE),VLOOKUP($B101,'Dermal Crosswalk'!$A$6:$N$23,15,FALSE))),"--")</f>
        <v>--</v>
      </c>
      <c r="O101" s="311">
        <f t="shared" ref="O101" si="4">IFERROR(K101*T101, "--")</f>
        <v>65.072173722660139</v>
      </c>
      <c r="P101" s="311">
        <f t="shared" ref="P101" si="5">IFERROR(L101*U101, "--")</f>
        <v>88.734782349082025</v>
      </c>
      <c r="Q101" s="311">
        <f t="shared" ref="Q101" si="6">IFERROR(M101*V101, "--")</f>
        <v>95.005373635083799</v>
      </c>
      <c r="R101" s="312" t="str">
        <f t="shared" ref="R101" si="7">IFERROR(N101/W101, "--")</f>
        <v>--</v>
      </c>
      <c r="T101" s="11">
        <v>5</v>
      </c>
      <c r="U101" s="7">
        <v>5</v>
      </c>
      <c r="V101" s="7">
        <v>5</v>
      </c>
      <c r="W101" s="12">
        <v>5</v>
      </c>
    </row>
    <row r="102" spans="2:23" ht="15.75" thickBot="1" x14ac:dyDescent="0.3">
      <c r="B102" s="302">
        <v>9</v>
      </c>
      <c r="C102" s="303" t="s">
        <v>64</v>
      </c>
      <c r="D102" s="304" t="s">
        <v>59</v>
      </c>
      <c r="E102" s="316"/>
      <c r="F102" s="316"/>
      <c r="G102" s="340"/>
      <c r="H102" s="329"/>
      <c r="I102" s="329"/>
      <c r="J102" s="307"/>
      <c r="K102" s="308"/>
      <c r="L102" s="309"/>
      <c r="M102" s="309"/>
      <c r="N102" s="342"/>
      <c r="O102" s="318" t="str">
        <f>CONCATENATE("(PF ",T101,")")</f>
        <v>(PF 5)</v>
      </c>
      <c r="P102" s="318" t="str">
        <f>CONCATENATE("(PF ",U101,")")</f>
        <v>(PF 5)</v>
      </c>
      <c r="Q102" s="318" t="str">
        <f>CONCATENATE("(PF ",V101,")")</f>
        <v>(PF 5)</v>
      </c>
      <c r="R102" s="318" t="str">
        <f>CONCATENATE("(PF ",W101,")")</f>
        <v>(PF 5)</v>
      </c>
      <c r="T102" s="11" t="s">
        <v>162</v>
      </c>
      <c r="U102" s="7" t="s">
        <v>162</v>
      </c>
      <c r="V102" s="7" t="s">
        <v>162</v>
      </c>
      <c r="W102" s="12" t="s">
        <v>162</v>
      </c>
    </row>
    <row r="103" spans="2:23" ht="15.75" thickBot="1" x14ac:dyDescent="0.3">
      <c r="B103" s="302" t="s">
        <v>196</v>
      </c>
      <c r="C103" s="303" t="s">
        <v>164</v>
      </c>
      <c r="D103" s="304" t="s">
        <v>151</v>
      </c>
      <c r="E103" s="316"/>
      <c r="F103" s="316"/>
      <c r="G103" s="340"/>
      <c r="H103" s="327" t="s">
        <v>165</v>
      </c>
      <c r="I103" s="327" t="s">
        <v>156</v>
      </c>
      <c r="J103" s="307" t="s">
        <v>100</v>
      </c>
      <c r="K103" s="308">
        <f>IFERROR(VLOOKUP($D103,$Y$9:$AC$10,2,FALSE)/IF($D103="Inhalation",IF($J103="Central Tendency",SUMIFS('Inhalation Exposure'!$K:$K,'Inhalation Exposure'!$B:$B,$B103,'Inhalation Exposure'!$D:$D,$C103),SUMIFS('Inhalation Exposure'!$L:$L,'Inhalation Exposure'!$B:$B,$B103,'Inhalation Exposure'!$D:$D,$C103)),IF($J103="Central Tendency",SUMIFS('Dermal Crosswalk'!$F$6:$F$34,'Dermal Crosswalk'!$A$6:$A$34, $B103,'Dermal Crosswalk'!$D$6:$D$34,$C103),SUMIFS('Dermal Crosswalk'!$K$6:$K$34,'Dermal Crosswalk'!$A$6:$A$34, $B103,'Dermal Crosswalk'!$D$6:$D$34,$C103))),"--")</f>
        <v>87.422907488986795</v>
      </c>
      <c r="L103" s="309">
        <f>IFERROR(VLOOKUP($D103,$Y$9:$AC$10,3,FALSE)/IF($D103="Inhalation",IF($J103="Central Tendency",SUMIFS('Inhalation Exposure'!$M:$M,'Inhalation Exposure'!$B:$B,$B103,'Inhalation Exposure'!$D:$D,$C103),SUMIFS('Inhalation Exposure'!$N:$N,'Inhalation Exposure'!$B:$B,$B103,'Inhalation Exposure'!$D:$D,$C103)),IF($J103="Central Tendency",SUMIFS('Dermal Crosswalk'!$G$6:$G$34,'Dermal Crosswalk'!$A$6:$A$34, $B103,'Dermal Crosswalk'!$D$6:$D$34,$C103),SUMIFS('Dermal Crosswalk'!$L$6:$L$34,'Dermal Crosswalk'!$A$6:$A$34, $B103,'Dermal Crosswalk'!$D$6:$D$34,$C103))),"--")</f>
        <v>2622.6872246696039</v>
      </c>
      <c r="M103" s="309">
        <f>IFERROR(VLOOKUP($D103,$Y$9:$AC$10,4,FALSE)/IF($D103="Inhalation",IF($J103="Central Tendency",SUMIFS('Inhalation Exposure'!$O:$O,'Inhalation Exposure'!$B:$B,$B103,'Inhalation Exposure'!$D:$D,$C103),SUMIFS('Inhalation Exposure'!$P:$P,'Inhalation Exposure'!$B:$B,$B103,'Inhalation Exposure'!$D:$D,$C103)),IF($J103="Central Tendency",SUMIFS('Dermal Crosswalk'!$H$6:$H$34,'Dermal Crosswalk'!$A$6:$A$34, $B103,'Dermal Crosswalk'!$D$6:$D$34,$C103),SUMIFS('Dermal Crosswalk'!$M$6:$M$34,'Dermal Crosswalk'!$A$6:$A$34, $B103,'Dermal Crosswalk'!$D$6:$D$34,$C103))),"--")</f>
        <v>127.6374449339207</v>
      </c>
      <c r="N103" s="341" t="str">
        <f>IFERROR(VLOOKUP(D103,$Y$9:$AC$10,5,FALSE)*IF($D103="Inhalation",IF($J103="Central Tendency",SUMIFS('Inhalation Exposure'!$Q$6:$Q$35,'Inhalation Exposure'!$B$6:$B$35,$B103,'Inhalation Exposure'!$D$6:$D$35,$C103),SUMIFS('Inhalation Exposure'!$R$6:$R$35,'Inhalation Exposure'!$B$6:$B$35,$B103,'Inhalation Exposure'!$D$6:$D$35,$C103)),IF($J103="Central Tendency",VLOOKUP($B103,'Dermal Crosswalk'!$A$6:$N$23,20,FALSE),VLOOKUP($B103,'Dermal Crosswalk'!$A$6:$N$23,15,FALSE))),"--")</f>
        <v>--</v>
      </c>
      <c r="O103" s="318" t="s">
        <v>166</v>
      </c>
      <c r="P103" s="318" t="s">
        <v>166</v>
      </c>
      <c r="Q103" s="318" t="s">
        <v>166</v>
      </c>
      <c r="R103" s="318" t="s">
        <v>166</v>
      </c>
      <c r="T103" s="330" t="s">
        <v>166</v>
      </c>
      <c r="U103" s="331" t="s">
        <v>166</v>
      </c>
      <c r="V103" s="331" t="s">
        <v>166</v>
      </c>
      <c r="W103" s="332" t="s">
        <v>166</v>
      </c>
    </row>
    <row r="104" spans="2:23" ht="15.75" thickBot="1" x14ac:dyDescent="0.3">
      <c r="B104" s="302" t="s">
        <v>196</v>
      </c>
      <c r="C104" s="303" t="s">
        <v>164</v>
      </c>
      <c r="D104" s="304" t="s">
        <v>151</v>
      </c>
      <c r="E104" s="316"/>
      <c r="F104" s="316"/>
      <c r="G104" s="340"/>
      <c r="H104" s="328"/>
      <c r="I104" s="328"/>
      <c r="J104" s="307"/>
      <c r="K104" s="308"/>
      <c r="L104" s="309"/>
      <c r="M104" s="309"/>
      <c r="N104" s="342"/>
      <c r="O104" s="318" t="s">
        <v>166</v>
      </c>
      <c r="P104" s="318" t="s">
        <v>166</v>
      </c>
      <c r="Q104" s="318" t="s">
        <v>166</v>
      </c>
      <c r="R104" s="318" t="s">
        <v>166</v>
      </c>
      <c r="T104" s="330" t="s">
        <v>166</v>
      </c>
      <c r="U104" s="331" t="s">
        <v>166</v>
      </c>
      <c r="V104" s="331" t="s">
        <v>166</v>
      </c>
      <c r="W104" s="332" t="s">
        <v>166</v>
      </c>
    </row>
    <row r="105" spans="2:23" ht="15.75" thickBot="1" x14ac:dyDescent="0.3">
      <c r="B105" s="302" t="s">
        <v>196</v>
      </c>
      <c r="C105" s="303" t="s">
        <v>164</v>
      </c>
      <c r="D105" s="304" t="s">
        <v>151</v>
      </c>
      <c r="E105" s="316"/>
      <c r="F105" s="316"/>
      <c r="G105" s="340"/>
      <c r="H105" s="328"/>
      <c r="I105" s="328"/>
      <c r="J105" s="307" t="s">
        <v>158</v>
      </c>
      <c r="K105" s="308">
        <f>IFERROR(VLOOKUP($D105,$Y$9:$AC$10,2,FALSE)/IF($D105="Inhalation",IF($J105="Central Tendency",SUMIFS('Inhalation Exposure'!$K:$K,'Inhalation Exposure'!$B:$B,$B105,'Inhalation Exposure'!$D:$D,$C105),SUMIFS('Inhalation Exposure'!$L:$L,'Inhalation Exposure'!$B:$B,$B105,'Inhalation Exposure'!$D:$D,$C105)),IF($J105="Central Tendency",SUMIFS('Dermal Crosswalk'!$F$6:$F$34,'Dermal Crosswalk'!$A$6:$A$34, $B105,'Dermal Crosswalk'!$D$6:$D$34,$C105),SUMIFS('Dermal Crosswalk'!$K$6:$K$34,'Dermal Crosswalk'!$A$6:$A$34, $B105,'Dermal Crosswalk'!$D$6:$D$34,$C105))),"--")</f>
        <v>12.414642490591858</v>
      </c>
      <c r="L105" s="309">
        <f>IFERROR(VLOOKUP($D105,$Y$9:$AC$10,3,FALSE)/IF($D105="Inhalation",IF($J105="Central Tendency",SUMIFS('Inhalation Exposure'!$M:$M,'Inhalation Exposure'!$B:$B,$B105,'Inhalation Exposure'!$D:$D,$C105),SUMIFS('Inhalation Exposure'!$N:$N,'Inhalation Exposure'!$B:$B,$B105,'Inhalation Exposure'!$D:$D,$C105)),IF($J105="Central Tendency",SUMIFS('Dermal Crosswalk'!$G$6:$G$34,'Dermal Crosswalk'!$A$6:$A$34, $B105,'Dermal Crosswalk'!$D$6:$D$34,$C105),SUMIFS('Dermal Crosswalk'!$L$6:$L$34,'Dermal Crosswalk'!$A$6:$A$34, $B105,'Dermal Crosswalk'!$D$6:$D$34,$C105))),"--")</f>
        <v>372.43927471775572</v>
      </c>
      <c r="M105" s="309">
        <f>IFERROR(VLOOKUP($D105,$Y$9:$AC$10,4,FALSE)/IF($D105="Inhalation",IF($J105="Central Tendency",SUMIFS('Inhalation Exposure'!$O:$O,'Inhalation Exposure'!$B:$B,$B105,'Inhalation Exposure'!$D:$D,$C105),SUMIFS('Inhalation Exposure'!$P:$P,'Inhalation Exposure'!$B:$B,$B105,'Inhalation Exposure'!$D:$D,$C105)),IF($J105="Central Tendency",SUMIFS('Dermal Crosswalk'!$H$6:$H$34,'Dermal Crosswalk'!$A$6:$A$34, $B105,'Dermal Crosswalk'!$D$6:$D$34,$C105),SUMIFS('Dermal Crosswalk'!$M$6:$M$34,'Dermal Crosswalk'!$A$6:$A$34, $B105,'Dermal Crosswalk'!$D$6:$D$34,$C105))),"--")</f>
        <v>18.125378036264113</v>
      </c>
      <c r="N105" s="341" t="str">
        <f>IFERROR(VLOOKUP(D105,$Y$9:$AC$10,5,FALSE)*IF($D105="Inhalation",IF($J105="Central Tendency",SUMIFS('Inhalation Exposure'!$Q$6:$Q$35,'Inhalation Exposure'!$B$6:$B$35,$B105,'Inhalation Exposure'!$D$6:$D$35,$C105),SUMIFS('Inhalation Exposure'!$R$6:$R$35,'Inhalation Exposure'!$B$6:$B$35,$B105,'Inhalation Exposure'!$D$6:$D$35,$C105)),IF($J105="Central Tendency",VLOOKUP($B105,'Dermal Crosswalk'!$A$6:$N$23,20,FALSE),VLOOKUP($B105,'Dermal Crosswalk'!$A$6:$N$23,15,FALSE))),"--")</f>
        <v>--</v>
      </c>
      <c r="O105" s="318" t="s">
        <v>166</v>
      </c>
      <c r="P105" s="318" t="s">
        <v>166</v>
      </c>
      <c r="Q105" s="318" t="s">
        <v>166</v>
      </c>
      <c r="R105" s="318" t="s">
        <v>166</v>
      </c>
      <c r="T105" s="330" t="s">
        <v>166</v>
      </c>
      <c r="U105" s="331" t="s">
        <v>166</v>
      </c>
      <c r="V105" s="331" t="s">
        <v>166</v>
      </c>
      <c r="W105" s="332" t="s">
        <v>166</v>
      </c>
    </row>
    <row r="106" spans="2:23" ht="15.75" thickBot="1" x14ac:dyDescent="0.3">
      <c r="B106" s="302" t="s">
        <v>196</v>
      </c>
      <c r="C106" s="303" t="s">
        <v>164</v>
      </c>
      <c r="D106" s="304" t="s">
        <v>151</v>
      </c>
      <c r="E106" s="325"/>
      <c r="F106" s="325"/>
      <c r="G106" s="343"/>
      <c r="H106" s="329"/>
      <c r="I106" s="329"/>
      <c r="J106" s="307"/>
      <c r="K106" s="308"/>
      <c r="L106" s="309"/>
      <c r="M106" s="309"/>
      <c r="N106" s="342"/>
      <c r="O106" s="318" t="s">
        <v>166</v>
      </c>
      <c r="P106" s="318" t="s">
        <v>166</v>
      </c>
      <c r="Q106" s="318" t="s">
        <v>166</v>
      </c>
      <c r="R106" s="318" t="s">
        <v>166</v>
      </c>
      <c r="T106" s="333" t="s">
        <v>166</v>
      </c>
      <c r="U106" s="334" t="s">
        <v>166</v>
      </c>
      <c r="V106" s="334" t="s">
        <v>166</v>
      </c>
      <c r="W106" s="335" t="s">
        <v>166</v>
      </c>
    </row>
    <row r="107" spans="2:23" ht="26.1" customHeight="1" thickBot="1" x14ac:dyDescent="0.3">
      <c r="B107" s="302" t="s">
        <v>197</v>
      </c>
      <c r="C107" s="303" t="s">
        <v>64</v>
      </c>
      <c r="D107" s="304" t="s">
        <v>151</v>
      </c>
      <c r="E107" s="305" t="s">
        <v>198</v>
      </c>
      <c r="F107" s="305" t="s">
        <v>199</v>
      </c>
      <c r="G107" s="339" t="s">
        <v>199</v>
      </c>
      <c r="H107" s="327" t="s">
        <v>64</v>
      </c>
      <c r="I107" s="327" t="s">
        <v>156</v>
      </c>
      <c r="J107" s="307" t="s">
        <v>100</v>
      </c>
      <c r="K107" s="308">
        <f>IFERROR(VLOOKUP($D107,$Y$9:$AC$10,2,FALSE)/IF($D107="Inhalation",IF($J107="Central Tendency",SUMIFS('Inhalation Exposure'!$K:$K,'Inhalation Exposure'!$B:$B,$B107,'Inhalation Exposure'!$D:$D,$C107),SUMIFS('Inhalation Exposure'!$L:$L,'Inhalation Exposure'!$B:$B,$B107,'Inhalation Exposure'!$D:$D,$C107)),IF($J107="Central Tendency",SUMIFS('Dermal Crosswalk'!$F$6:$F$34,'Dermal Crosswalk'!$A$6:$A$34, $B107,'Dermal Crosswalk'!$D$6:$D$34,$C107),SUMIFS('Dermal Crosswalk'!$K$6:$K$34,'Dermal Crosswalk'!$A$6:$A$34, $B107,'Dermal Crosswalk'!$D$6:$D$34,$C107))),"--")</f>
        <v>79.542326798837991</v>
      </c>
      <c r="L107" s="309">
        <f>IFERROR(VLOOKUP($D107,$Y$9:$AC$10,3,FALSE)/IF($D107="Inhalation",IF($J107="Central Tendency",SUMIFS('Inhalation Exposure'!$M:$M,'Inhalation Exposure'!$B:$B,$B107,'Inhalation Exposure'!$D:$D,$C107),SUMIFS('Inhalation Exposure'!$N:$N,'Inhalation Exposure'!$B:$B,$B107,'Inhalation Exposure'!$D:$D,$C107)),IF($J107="Central Tendency",SUMIFS('Dermal Crosswalk'!$G$6:$G$34,'Dermal Crosswalk'!$A$6:$A$34, $B107,'Dermal Crosswalk'!$D$6:$D$34,$C107),SUMIFS('Dermal Crosswalk'!$L$6:$L$34,'Dermal Crosswalk'!$A$6:$A$34, $B107,'Dermal Crosswalk'!$D$6:$D$34,$C107))),"--")</f>
        <v>2386.26980396514</v>
      </c>
      <c r="M107" s="309">
        <f>IFERROR(VLOOKUP($D107,$Y$9:$AC$10,4,FALSE)/IF($D107="Inhalation",IF($J107="Central Tendency",SUMIFS('Inhalation Exposure'!$O:$O,'Inhalation Exposure'!$B:$B,$B107,'Inhalation Exposure'!$D:$D,$C107),SUMIFS('Inhalation Exposure'!$P:$P,'Inhalation Exposure'!$B:$B,$B107,'Inhalation Exposure'!$D:$D,$C107)),IF($J107="Central Tendency",SUMIFS('Dermal Crosswalk'!$H$6:$H$34,'Dermal Crosswalk'!$A$6:$A$34, $B107,'Dermal Crosswalk'!$D$6:$D$34,$C107),SUMIFS('Dermal Crosswalk'!$M$6:$M$34,'Dermal Crosswalk'!$A$6:$A$34, $B107,'Dermal Crosswalk'!$D$6:$D$34,$C107))),"--")</f>
        <v>116.13179712630348</v>
      </c>
      <c r="N107" s="341" t="str">
        <f>IFERROR(VLOOKUP(D107,$Y$9:$AC$10,5,FALSE)*IF($D107="Inhalation",IF($J107="Central Tendency",SUMIFS('Inhalation Exposure'!$Q$6:$Q$35,'Inhalation Exposure'!$B$6:$B$35,$B107,'Inhalation Exposure'!$D$6:$D$35,$C107),SUMIFS('Inhalation Exposure'!$R$6:$R$35,'Inhalation Exposure'!$B$6:$B$35,$B107,'Inhalation Exposure'!$D$6:$D$35,$C107)),IF($J107="Central Tendency",VLOOKUP($B107,'Dermal Crosswalk'!$A$6:$N$23,20,FALSE),VLOOKUP($B107,'Dermal Crosswalk'!$A$6:$N$23,15,FALSE))),"--")</f>
        <v>--</v>
      </c>
      <c r="O107" s="311">
        <f t="shared" ref="O107" si="8">IFERROR(K107*T107, "--")</f>
        <v>795.42326798837985</v>
      </c>
      <c r="P107" s="311">
        <f t="shared" ref="P107" si="9">IFERROR(L107*U107, "--")</f>
        <v>23862.698039651401</v>
      </c>
      <c r="Q107" s="311">
        <f t="shared" ref="Q107" si="10">IFERROR(M107*V107, "--")</f>
        <v>1161.3179712630349</v>
      </c>
      <c r="R107" s="312" t="str">
        <f t="shared" ref="R107" si="11">IFERROR(N107/W107, "--")</f>
        <v>--</v>
      </c>
      <c r="T107" s="8">
        <v>10</v>
      </c>
      <c r="U107" s="9">
        <v>10</v>
      </c>
      <c r="V107" s="9">
        <v>10</v>
      </c>
      <c r="W107" s="10">
        <v>10</v>
      </c>
    </row>
    <row r="108" spans="2:23" ht="15.75" thickBot="1" x14ac:dyDescent="0.3">
      <c r="B108" s="302" t="s">
        <v>197</v>
      </c>
      <c r="C108" s="303" t="s">
        <v>64</v>
      </c>
      <c r="D108" s="304" t="s">
        <v>151</v>
      </c>
      <c r="E108" s="316"/>
      <c r="F108" s="316"/>
      <c r="G108" s="340"/>
      <c r="H108" s="328"/>
      <c r="I108" s="328"/>
      <c r="J108" s="307"/>
      <c r="K108" s="308"/>
      <c r="L108" s="309"/>
      <c r="M108" s="309"/>
      <c r="N108" s="342"/>
      <c r="O108" s="318" t="str">
        <f t="shared" ref="O108" si="12">CONCATENATE("(APF ",T107,")")</f>
        <v>(APF 10)</v>
      </c>
      <c r="P108" s="318" t="str">
        <f t="shared" ref="P108" si="13">CONCATENATE("(APF ",U107,")")</f>
        <v>(APF 10)</v>
      </c>
      <c r="Q108" s="318" t="str">
        <f t="shared" ref="Q108" si="14">CONCATENATE("(APF ",V107,")")</f>
        <v>(APF 10)</v>
      </c>
      <c r="R108" s="318" t="str">
        <f t="shared" ref="R108" si="15">CONCATENATE("(APF ",W107,")")</f>
        <v>(APF 10)</v>
      </c>
      <c r="T108" s="11" t="s">
        <v>157</v>
      </c>
      <c r="U108" s="7" t="s">
        <v>157</v>
      </c>
      <c r="V108" s="7" t="s">
        <v>157</v>
      </c>
      <c r="W108" s="12" t="s">
        <v>157</v>
      </c>
    </row>
    <row r="109" spans="2:23" ht="15.75" thickBot="1" x14ac:dyDescent="0.3">
      <c r="B109" s="302" t="s">
        <v>197</v>
      </c>
      <c r="C109" s="303" t="s">
        <v>64</v>
      </c>
      <c r="D109" s="304" t="s">
        <v>151</v>
      </c>
      <c r="E109" s="316"/>
      <c r="F109" s="316"/>
      <c r="G109" s="340"/>
      <c r="H109" s="328"/>
      <c r="I109" s="328"/>
      <c r="J109" s="307" t="s">
        <v>158</v>
      </c>
      <c r="K109" s="308">
        <f>IFERROR(VLOOKUP($D109,$Y$9:$AC$10,2,FALSE)/IF($D109="Inhalation",IF($J109="Central Tendency",SUMIFS('Inhalation Exposure'!$K:$K,'Inhalation Exposure'!$B:$B,$B109,'Inhalation Exposure'!$D:$D,$C109),SUMIFS('Inhalation Exposure'!$L:$L,'Inhalation Exposure'!$B:$B,$B109,'Inhalation Exposure'!$D:$D,$C109)),IF($J109="Central Tendency",SUMIFS('Dermal Crosswalk'!$F$6:$F$34,'Dermal Crosswalk'!$A$6:$A$34, $B109,'Dermal Crosswalk'!$D$6:$D$34,$C109),SUMIFS('Dermal Crosswalk'!$K$6:$K$34,'Dermal Crosswalk'!$A$6:$A$34, $B109,'Dermal Crosswalk'!$D$6:$D$34,$C109))),"--")</f>
        <v>17.685066737667153</v>
      </c>
      <c r="L109" s="309">
        <f>IFERROR(VLOOKUP($D109,$Y$9:$AC$10,3,FALSE)/IF($D109="Inhalation",IF($J109="Central Tendency",SUMIFS('Inhalation Exposure'!$M:$M,'Inhalation Exposure'!$B:$B,$B109,'Inhalation Exposure'!$D:$D,$C109),SUMIFS('Inhalation Exposure'!$N:$N,'Inhalation Exposure'!$B:$B,$B109,'Inhalation Exposure'!$D:$D,$C109)),IF($J109="Central Tendency",SUMIFS('Dermal Crosswalk'!$G$6:$G$34,'Dermal Crosswalk'!$A$6:$A$34, $B109,'Dermal Crosswalk'!$D$6:$D$34,$C109),SUMIFS('Dermal Crosswalk'!$L$6:$L$34,'Dermal Crosswalk'!$A$6:$A$34, $B109,'Dermal Crosswalk'!$D$6:$D$34,$C109))),"--")</f>
        <v>530.55200213001456</v>
      </c>
      <c r="M109" s="309">
        <f>IFERROR(VLOOKUP($D109,$Y$9:$AC$10,4,FALSE)/IF($D109="Inhalation",IF($J109="Central Tendency",SUMIFS('Inhalation Exposure'!$O:$O,'Inhalation Exposure'!$B:$B,$B109,'Inhalation Exposure'!$D:$D,$C109),SUMIFS('Inhalation Exposure'!$P:$P,'Inhalation Exposure'!$B:$B,$B109,'Inhalation Exposure'!$D:$D,$C109)),IF($J109="Central Tendency",SUMIFS('Dermal Crosswalk'!$H$6:$H$34,'Dermal Crosswalk'!$A$6:$A$34, $B109,'Dermal Crosswalk'!$D$6:$D$34,$C109),SUMIFS('Dermal Crosswalk'!$M$6:$M$34,'Dermal Crosswalk'!$A$6:$A$34, $B109,'Dermal Crosswalk'!$D$6:$D$34,$C109))),"--")</f>
        <v>25.820197436994047</v>
      </c>
      <c r="N109" s="341" t="str">
        <f>IFERROR(VLOOKUP(D109,$Y$9:$AC$10,5,FALSE)*IF($D109="Inhalation",IF($J109="Central Tendency",SUMIFS('Inhalation Exposure'!$Q$6:$Q$35,'Inhalation Exposure'!$B$6:$B$35,$B109,'Inhalation Exposure'!$D$6:$D$35,$C109),SUMIFS('Inhalation Exposure'!$R$6:$R$35,'Inhalation Exposure'!$B$6:$B$35,$B109,'Inhalation Exposure'!$D$6:$D$35,$C109)),IF($J109="Central Tendency",VLOOKUP($B109,'Dermal Crosswalk'!$A$6:$N$23,20,FALSE),VLOOKUP($B109,'Dermal Crosswalk'!$A$6:$N$23,15,FALSE))),"--")</f>
        <v>--</v>
      </c>
      <c r="O109" s="311">
        <f t="shared" ref="O109" si="16">IFERROR(K109*T109, "--")</f>
        <v>176.85066737667154</v>
      </c>
      <c r="P109" s="311">
        <f t="shared" ref="P109" si="17">IFERROR(L109*U109, "--")</f>
        <v>5305.5200213001453</v>
      </c>
      <c r="Q109" s="311">
        <f t="shared" ref="Q109" si="18">IFERROR(M109*V109, "--")</f>
        <v>258.20197436994044</v>
      </c>
      <c r="R109" s="312" t="str">
        <f t="shared" ref="R109" si="19">IFERROR(N109/W109, "--")</f>
        <v>--</v>
      </c>
      <c r="T109" s="11">
        <v>10</v>
      </c>
      <c r="U109" s="7">
        <v>10</v>
      </c>
      <c r="V109" s="7">
        <v>10</v>
      </c>
      <c r="W109" s="12">
        <v>10</v>
      </c>
    </row>
    <row r="110" spans="2:23" ht="15.75" thickBot="1" x14ac:dyDescent="0.3">
      <c r="B110" s="302" t="s">
        <v>197</v>
      </c>
      <c r="C110" s="303" t="s">
        <v>64</v>
      </c>
      <c r="D110" s="304" t="s">
        <v>151</v>
      </c>
      <c r="E110" s="316"/>
      <c r="F110" s="316"/>
      <c r="G110" s="340"/>
      <c r="H110" s="329"/>
      <c r="I110" s="329"/>
      <c r="J110" s="307"/>
      <c r="K110" s="308"/>
      <c r="L110" s="309"/>
      <c r="M110" s="309"/>
      <c r="N110" s="342"/>
      <c r="O110" s="318" t="str">
        <f t="shared" ref="O110" si="20">CONCATENATE("(APF ",T109,")")</f>
        <v>(APF 10)</v>
      </c>
      <c r="P110" s="318" t="str">
        <f t="shared" ref="P110" si="21">CONCATENATE("(APF ",U109,")")</f>
        <v>(APF 10)</v>
      </c>
      <c r="Q110" s="318" t="str">
        <f t="shared" ref="Q110" si="22">CONCATENATE("(APF ",V109,")")</f>
        <v>(APF 10)</v>
      </c>
      <c r="R110" s="318" t="str">
        <f t="shared" ref="R110" si="23">CONCATENATE("(APF ",W109,")")</f>
        <v>(APF 10)</v>
      </c>
      <c r="T110" s="11" t="s">
        <v>157</v>
      </c>
      <c r="U110" s="7" t="s">
        <v>157</v>
      </c>
      <c r="V110" s="7" t="s">
        <v>157</v>
      </c>
      <c r="W110" s="12" t="s">
        <v>157</v>
      </c>
    </row>
    <row r="111" spans="2:23" ht="15.75" thickBot="1" x14ac:dyDescent="0.3">
      <c r="B111" s="302">
        <v>10</v>
      </c>
      <c r="C111" s="303" t="s">
        <v>64</v>
      </c>
      <c r="D111" s="304" t="s">
        <v>59</v>
      </c>
      <c r="E111" s="316"/>
      <c r="F111" s="316"/>
      <c r="G111" s="340"/>
      <c r="H111" s="327" t="s">
        <v>64</v>
      </c>
      <c r="I111" s="327" t="s">
        <v>59</v>
      </c>
      <c r="J111" s="307" t="s">
        <v>100</v>
      </c>
      <c r="K111" s="308">
        <f>IFERROR(VLOOKUP($D111,$Y$9:$AC$10,2,FALSE)/IF($D111="Inhalation",IF($J111="Central Tendency",SUMIFS('Inhalation Exposure'!$K:$K,'Inhalation Exposure'!$B:$B,$B111,'Inhalation Exposure'!$D:$D,$C111),SUMIFS('Inhalation Exposure'!$L:$L,'Inhalation Exposure'!$B:$B,$B111,'Inhalation Exposure'!$D:$D,$C111)),IF($J111="Central Tendency",SUMIFS('Dermal Crosswalk'!$F$6:$F$34,'Dermal Crosswalk'!$A$6:$A$34, $B111,'Dermal Crosswalk'!$D$6:$D$34,$C111),SUMIFS('Dermal Crosswalk'!$K$6:$K$34,'Dermal Crosswalk'!$A$6:$A$34, $B111,'Dermal Crosswalk'!$D$6:$D$34,$C111))),"--")</f>
        <v>484.83874479099495</v>
      </c>
      <c r="L111" s="309">
        <f>IFERROR(VLOOKUP($D111,$Y$9:$AC$10,3,FALSE)/IF($D111="Inhalation",IF($J111="Central Tendency",SUMIFS('Inhalation Exposure'!$M:$M,'Inhalation Exposure'!$B:$B,$B111,'Inhalation Exposure'!$D:$D,$C111),SUMIFS('Inhalation Exposure'!$N:$N,'Inhalation Exposure'!$B:$B,$B111,'Inhalation Exposure'!$D:$D,$C111)),IF($J111="Central Tendency",SUMIFS('Dermal Crosswalk'!$G$6:$G$34,'Dermal Crosswalk'!$A$6:$A$34, $B111,'Dermal Crosswalk'!$D$6:$D$34,$C111),SUMIFS('Dermal Crosswalk'!$L$6:$L$34,'Dermal Crosswalk'!$A$6:$A$34, $B111,'Dermal Crosswalk'!$D$6:$D$34,$C111))),"--")</f>
        <v>661.14374289681132</v>
      </c>
      <c r="M111" s="309">
        <f>IFERROR(VLOOKUP($D111,$Y$9:$AC$10,4,FALSE)/IF($D111="Inhalation",IF($J111="Central Tendency",SUMIFS('Inhalation Exposure'!$O:$O,'Inhalation Exposure'!$B:$B,$B111,'Inhalation Exposure'!$D:$D,$C111),SUMIFS('Inhalation Exposure'!$P:$P,'Inhalation Exposure'!$B:$B,$B111,'Inhalation Exposure'!$D:$D,$C111)),IF($J111="Central Tendency",SUMIFS('Dermal Crosswalk'!$H$6:$H$34,'Dermal Crosswalk'!$A$6:$A$34, $B111,'Dermal Crosswalk'!$D$6:$D$34,$C111),SUMIFS('Dermal Crosswalk'!$M$6:$M$34,'Dermal Crosswalk'!$A$6:$A$34, $B111,'Dermal Crosswalk'!$D$6:$D$34,$C111))),"--")</f>
        <v>707.86456739485243</v>
      </c>
      <c r="N111" s="341" t="str">
        <f>IFERROR(VLOOKUP(D111,$Y$9:$AC$10,5,FALSE)*IF($D111="Inhalation",IF($J111="Central Tendency",SUMIFS('Inhalation Exposure'!$Q$6:$Q$35,'Inhalation Exposure'!$B$6:$B$35,$B111,'Inhalation Exposure'!$D$6:$D$35,$C111),SUMIFS('Inhalation Exposure'!$R$6:$R$35,'Inhalation Exposure'!$B$6:$B$35,$B111,'Inhalation Exposure'!$D$6:$D$35,$C111)),IF($J111="Central Tendency",VLOOKUP($B111,'Dermal Crosswalk'!$A$6:$N$23,20,FALSE),VLOOKUP($B111,'Dermal Crosswalk'!$A$6:$N$23,15,FALSE))),"--")</f>
        <v>--</v>
      </c>
      <c r="O111" s="311">
        <f t="shared" ref="O111" si="24">IFERROR(K111*T111, "--")</f>
        <v>2424.1937239549748</v>
      </c>
      <c r="P111" s="311">
        <f t="shared" ref="P111" si="25">IFERROR(L111*U111, "--")</f>
        <v>3305.7187144840564</v>
      </c>
      <c r="Q111" s="311">
        <f t="shared" ref="Q111" si="26">IFERROR(M111*V111, "--")</f>
        <v>3539.3228369742619</v>
      </c>
      <c r="R111" s="312" t="str">
        <f t="shared" ref="R111" si="27">IFERROR(N111/W111, "--")</f>
        <v>--</v>
      </c>
      <c r="T111" s="11">
        <v>5</v>
      </c>
      <c r="U111" s="7">
        <v>5</v>
      </c>
      <c r="V111" s="7">
        <v>5</v>
      </c>
      <c r="W111" s="12">
        <v>5</v>
      </c>
    </row>
    <row r="112" spans="2:23" ht="15.75" thickBot="1" x14ac:dyDescent="0.3">
      <c r="B112" s="302">
        <v>10</v>
      </c>
      <c r="C112" s="303" t="s">
        <v>64</v>
      </c>
      <c r="D112" s="304" t="s">
        <v>59</v>
      </c>
      <c r="E112" s="316"/>
      <c r="F112" s="316"/>
      <c r="G112" s="340"/>
      <c r="H112" s="328"/>
      <c r="I112" s="328"/>
      <c r="J112" s="307"/>
      <c r="K112" s="308"/>
      <c r="L112" s="309"/>
      <c r="M112" s="309"/>
      <c r="N112" s="342"/>
      <c r="O112" s="318" t="str">
        <f>CONCATENATE("(PF ",T111,")")</f>
        <v>(PF 5)</v>
      </c>
      <c r="P112" s="318" t="str">
        <f>CONCATENATE("(PF ",U111,")")</f>
        <v>(PF 5)</v>
      </c>
      <c r="Q112" s="318" t="str">
        <f>CONCATENATE("(PF ",V111,")")</f>
        <v>(PF 5)</v>
      </c>
      <c r="R112" s="318" t="str">
        <f>CONCATENATE("(PF ",W111,")")</f>
        <v>(PF 5)</v>
      </c>
      <c r="T112" s="11" t="s">
        <v>162</v>
      </c>
      <c r="U112" s="7" t="s">
        <v>162</v>
      </c>
      <c r="V112" s="7" t="s">
        <v>162</v>
      </c>
      <c r="W112" s="12" t="s">
        <v>162</v>
      </c>
    </row>
    <row r="113" spans="2:23" ht="15.75" thickBot="1" x14ac:dyDescent="0.3">
      <c r="B113" s="302">
        <v>10</v>
      </c>
      <c r="C113" s="303" t="s">
        <v>64</v>
      </c>
      <c r="D113" s="304" t="s">
        <v>59</v>
      </c>
      <c r="E113" s="316"/>
      <c r="F113" s="316"/>
      <c r="G113" s="340"/>
      <c r="H113" s="328"/>
      <c r="I113" s="328"/>
      <c r="J113" s="307" t="s">
        <v>158</v>
      </c>
      <c r="K113" s="308">
        <f>IFERROR(VLOOKUP($D113,$Y$9:$AC$10,2,FALSE)/IF($D113="Inhalation",IF($J113="Central Tendency",SUMIFS('Inhalation Exposure'!$K:$K,'Inhalation Exposure'!$B:$B,$B113,'Inhalation Exposure'!$D:$D,$C113),SUMIFS('Inhalation Exposure'!$L:$L,'Inhalation Exposure'!$B:$B,$B113,'Inhalation Exposure'!$D:$D,$C113)),IF($J113="Central Tendency",SUMIFS('Dermal Crosswalk'!$F$6:$F$34,'Dermal Crosswalk'!$A$6:$A$34, $B113,'Dermal Crosswalk'!$D$6:$D$34,$C113),SUMIFS('Dermal Crosswalk'!$K$6:$K$34,'Dermal Crosswalk'!$A$6:$A$34, $B113,'Dermal Crosswalk'!$D$6:$D$34,$C113))),"--")</f>
        <v>147.67851145570046</v>
      </c>
      <c r="L113" s="309">
        <f>IFERROR(VLOOKUP($D113,$Y$9:$AC$10,3,FALSE)/IF($D113="Inhalation",IF($J113="Central Tendency",SUMIFS('Inhalation Exposure'!$M:$M,'Inhalation Exposure'!$B:$B,$B113,'Inhalation Exposure'!$D:$D,$C113),SUMIFS('Inhalation Exposure'!$N:$N,'Inhalation Exposure'!$B:$B,$B113,'Inhalation Exposure'!$D:$D,$C113)),IF($J113="Central Tendency",SUMIFS('Dermal Crosswalk'!$G$6:$G$34,'Dermal Crosswalk'!$A$6:$A$34, $B113,'Dermal Crosswalk'!$D$6:$D$34,$C113),SUMIFS('Dermal Crosswalk'!$L$6:$L$34,'Dermal Crosswalk'!$A$6:$A$34, $B113,'Dermal Crosswalk'!$D$6:$D$34,$C113))),"--")</f>
        <v>201.37978834868244</v>
      </c>
      <c r="M113" s="309">
        <f>IFERROR(VLOOKUP($D113,$Y$9:$AC$10,4,FALSE)/IF($D113="Inhalation",IF($J113="Central Tendency",SUMIFS('Inhalation Exposure'!$O:$O,'Inhalation Exposure'!$B:$B,$B113,'Inhalation Exposure'!$D:$D,$C113),SUMIFS('Inhalation Exposure'!$P:$P,'Inhalation Exposure'!$B:$B,$B113,'Inhalation Exposure'!$D:$D,$C113)),IF($J113="Central Tendency",SUMIFS('Dermal Crosswalk'!$H$6:$H$34,'Dermal Crosswalk'!$A$6:$A$34, $B113,'Dermal Crosswalk'!$D$6:$D$34,$C113),SUMIFS('Dermal Crosswalk'!$M$6:$M$34,'Dermal Crosswalk'!$A$6:$A$34, $B113,'Dermal Crosswalk'!$D$6:$D$34,$C113))),"--")</f>
        <v>215.61062672532265</v>
      </c>
      <c r="N113" s="341" t="str">
        <f>IFERROR(VLOOKUP(D113,$Y$9:$AC$10,5,FALSE)*IF($D113="Inhalation",IF($J113="Central Tendency",SUMIFS('Inhalation Exposure'!$Q$6:$Q$35,'Inhalation Exposure'!$B$6:$B$35,$B113,'Inhalation Exposure'!$D$6:$D$35,$C113),SUMIFS('Inhalation Exposure'!$R$6:$R$35,'Inhalation Exposure'!$B$6:$B$35,$B113,'Inhalation Exposure'!$D$6:$D$35,$C113)),IF($J113="Central Tendency",VLOOKUP($B113,'Dermal Crosswalk'!$A$6:$N$23,20,FALSE),VLOOKUP($B113,'Dermal Crosswalk'!$A$6:$N$23,15,FALSE))),"--")</f>
        <v>--</v>
      </c>
      <c r="O113" s="311">
        <f t="shared" ref="O113" si="28">IFERROR(K113*T113, "--")</f>
        <v>738.3925572785023</v>
      </c>
      <c r="P113" s="311">
        <f t="shared" ref="P113" si="29">IFERROR(L113*U113, "--")</f>
        <v>1006.8989417434123</v>
      </c>
      <c r="Q113" s="311">
        <f t="shared" ref="Q113" si="30">IFERROR(M113*V113, "--")</f>
        <v>1078.0531336266133</v>
      </c>
      <c r="R113" s="312" t="str">
        <f t="shared" ref="R113" si="31">IFERROR(N113/W113, "--")</f>
        <v>--</v>
      </c>
      <c r="T113" s="11">
        <v>5</v>
      </c>
      <c r="U113" s="7">
        <v>5</v>
      </c>
      <c r="V113" s="7">
        <v>5</v>
      </c>
      <c r="W113" s="12">
        <v>5</v>
      </c>
    </row>
    <row r="114" spans="2:23" ht="15.75" thickBot="1" x14ac:dyDescent="0.3">
      <c r="B114" s="302">
        <v>10</v>
      </c>
      <c r="C114" s="303" t="s">
        <v>64</v>
      </c>
      <c r="D114" s="304" t="s">
        <v>59</v>
      </c>
      <c r="E114" s="316"/>
      <c r="F114" s="316"/>
      <c r="G114" s="340"/>
      <c r="H114" s="329"/>
      <c r="I114" s="329"/>
      <c r="J114" s="307"/>
      <c r="K114" s="308"/>
      <c r="L114" s="309"/>
      <c r="M114" s="309"/>
      <c r="N114" s="342"/>
      <c r="O114" s="318" t="str">
        <f>CONCATENATE("(PF ",T113,")")</f>
        <v>(PF 5)</v>
      </c>
      <c r="P114" s="318" t="str">
        <f>CONCATENATE("(PF ",U113,")")</f>
        <v>(PF 5)</v>
      </c>
      <c r="Q114" s="318" t="str">
        <f>CONCATENATE("(PF ",V113,")")</f>
        <v>(PF 5)</v>
      </c>
      <c r="R114" s="318" t="str">
        <f>CONCATENATE("(PF ",W113,")")</f>
        <v>(PF 5)</v>
      </c>
      <c r="T114" s="11" t="s">
        <v>162</v>
      </c>
      <c r="U114" s="7" t="s">
        <v>162</v>
      </c>
      <c r="V114" s="7" t="s">
        <v>162</v>
      </c>
      <c r="W114" s="12" t="s">
        <v>162</v>
      </c>
    </row>
    <row r="115" spans="2:23" ht="15.75" thickBot="1" x14ac:dyDescent="0.3">
      <c r="B115" s="302" t="s">
        <v>200</v>
      </c>
      <c r="C115" s="344" t="s">
        <v>165</v>
      </c>
      <c r="D115" s="304" t="s">
        <v>151</v>
      </c>
      <c r="E115" s="316"/>
      <c r="F115" s="316"/>
      <c r="G115" s="340"/>
      <c r="H115" s="327" t="s">
        <v>165</v>
      </c>
      <c r="I115" s="327" t="s">
        <v>156</v>
      </c>
      <c r="J115" s="307" t="s">
        <v>100</v>
      </c>
      <c r="K115" s="308">
        <f>IFERROR(VLOOKUP($D115,$Y$9:$AC$10,2,FALSE)/IF($D115="Inhalation",IF($J115="Central Tendency",SUMIFS('Inhalation Exposure'!$K:$K,'Inhalation Exposure'!$B:$B,$B115,'Inhalation Exposure'!$D:$D,$C115),SUMIFS('Inhalation Exposure'!$L:$L,'Inhalation Exposure'!$B:$B,$B115,'Inhalation Exposure'!$D:$D,$C115)),IF($J115="Central Tendency",SUMIFS('Dermal Crosswalk'!$F$6:$F$34,'Dermal Crosswalk'!$A$6:$A$34, $B115,'Dermal Crosswalk'!$D$6:$D$34,$C115),SUMIFS('Dermal Crosswalk'!$K$6:$K$34,'Dermal Crosswalk'!$A$6:$A$34, $B115,'Dermal Crosswalk'!$D$6:$D$34,$C115))),"--")</f>
        <v>79.542326798837991</v>
      </c>
      <c r="L115" s="309">
        <f>IFERROR(VLOOKUP($D115,$Y$9:$AC$10,3,FALSE)/IF($D115="Inhalation",IF($J115="Central Tendency",SUMIFS('Inhalation Exposure'!$M:$M,'Inhalation Exposure'!$B:$B,$B115,'Inhalation Exposure'!$D:$D,$C115),SUMIFS('Inhalation Exposure'!$N:$N,'Inhalation Exposure'!$B:$B,$B115,'Inhalation Exposure'!$D:$D,$C115)),IF($J115="Central Tendency",SUMIFS('Dermal Crosswalk'!$G$6:$G$34,'Dermal Crosswalk'!$A$6:$A$34, $B115,'Dermal Crosswalk'!$D$6:$D$34,$C115),SUMIFS('Dermal Crosswalk'!$L$6:$L$34,'Dermal Crosswalk'!$A$6:$A$34, $B115,'Dermal Crosswalk'!$D$6:$D$34,$C115))),"--")</f>
        <v>2386.26980396514</v>
      </c>
      <c r="M115" s="309">
        <f>IFERROR(VLOOKUP($D115,$Y$9:$AC$10,4,FALSE)/IF($D115="Inhalation",IF($J115="Central Tendency",SUMIFS('Inhalation Exposure'!$O:$O,'Inhalation Exposure'!$B:$B,$B115,'Inhalation Exposure'!$D:$D,$C115),SUMIFS('Inhalation Exposure'!$P:$P,'Inhalation Exposure'!$B:$B,$B115,'Inhalation Exposure'!$D:$D,$C115)),IF($J115="Central Tendency",SUMIFS('Dermal Crosswalk'!$H$6:$H$34,'Dermal Crosswalk'!$A$6:$A$34, $B115,'Dermal Crosswalk'!$D$6:$D$34,$C115),SUMIFS('Dermal Crosswalk'!$M$6:$M$34,'Dermal Crosswalk'!$A$6:$A$34, $B115,'Dermal Crosswalk'!$D$6:$D$34,$C115))),"--")</f>
        <v>116.13179712630348</v>
      </c>
      <c r="N115" s="341" t="str">
        <f>IFERROR(VLOOKUP(D115,$Y$9:$AC$10,5,FALSE)*IF($D115="Inhalation",IF($J115="Central Tendency",SUMIFS('Inhalation Exposure'!$Q$6:$Q$35,'Inhalation Exposure'!$B$6:$B$35,$B115,'Inhalation Exposure'!$D$6:$D$35,$C115),SUMIFS('Inhalation Exposure'!$R$6:$R$35,'Inhalation Exposure'!$B$6:$B$35,$B115,'Inhalation Exposure'!$D$6:$D$35,$C115)),IF($J115="Central Tendency",VLOOKUP($B115,'Dermal Crosswalk'!$A$6:$N$23,20,FALSE),VLOOKUP($B115,'Dermal Crosswalk'!$A$6:$N$23,15,FALSE))),"--")</f>
        <v>--</v>
      </c>
      <c r="O115" s="318" t="s">
        <v>166</v>
      </c>
      <c r="P115" s="318" t="s">
        <v>166</v>
      </c>
      <c r="Q115" s="318" t="s">
        <v>166</v>
      </c>
      <c r="R115" s="318" t="s">
        <v>166</v>
      </c>
      <c r="T115" s="330" t="s">
        <v>166</v>
      </c>
      <c r="U115" s="331" t="s">
        <v>166</v>
      </c>
      <c r="V115" s="331" t="s">
        <v>166</v>
      </c>
      <c r="W115" s="332" t="s">
        <v>166</v>
      </c>
    </row>
    <row r="116" spans="2:23" ht="15.75" thickBot="1" x14ac:dyDescent="0.3">
      <c r="B116" s="302" t="s">
        <v>200</v>
      </c>
      <c r="C116" s="344" t="s">
        <v>165</v>
      </c>
      <c r="D116" s="304" t="s">
        <v>151</v>
      </c>
      <c r="E116" s="316"/>
      <c r="F116" s="316"/>
      <c r="G116" s="340"/>
      <c r="H116" s="328"/>
      <c r="I116" s="328"/>
      <c r="J116" s="307"/>
      <c r="K116" s="308"/>
      <c r="L116" s="309"/>
      <c r="M116" s="309"/>
      <c r="N116" s="342"/>
      <c r="O116" s="318" t="s">
        <v>166</v>
      </c>
      <c r="P116" s="318" t="s">
        <v>166</v>
      </c>
      <c r="Q116" s="318" t="s">
        <v>166</v>
      </c>
      <c r="R116" s="318" t="s">
        <v>166</v>
      </c>
      <c r="T116" s="330" t="s">
        <v>166</v>
      </c>
      <c r="U116" s="331" t="s">
        <v>166</v>
      </c>
      <c r="V116" s="331" t="s">
        <v>166</v>
      </c>
      <c r="W116" s="332" t="s">
        <v>166</v>
      </c>
    </row>
    <row r="117" spans="2:23" ht="15.75" thickBot="1" x14ac:dyDescent="0.3">
      <c r="B117" s="302" t="s">
        <v>200</v>
      </c>
      <c r="C117" s="344" t="s">
        <v>165</v>
      </c>
      <c r="D117" s="304" t="s">
        <v>151</v>
      </c>
      <c r="E117" s="316"/>
      <c r="F117" s="316"/>
      <c r="G117" s="340"/>
      <c r="H117" s="328"/>
      <c r="I117" s="328"/>
      <c r="J117" s="307" t="s">
        <v>158</v>
      </c>
      <c r="K117" s="308">
        <f>IFERROR(VLOOKUP($D117,$Y$9:$AC$10,2,FALSE)/IF($D117="Inhalation",IF($J117="Central Tendency",SUMIFS('Inhalation Exposure'!$K:$K,'Inhalation Exposure'!$B:$B,$B117,'Inhalation Exposure'!$D:$D,$C117),SUMIFS('Inhalation Exposure'!$L:$L,'Inhalation Exposure'!$B:$B,$B117,'Inhalation Exposure'!$D:$D,$C117)),IF($J117="Central Tendency",SUMIFS('Dermal Crosswalk'!$F$6:$F$34,'Dermal Crosswalk'!$A$6:$A$34, $B117,'Dermal Crosswalk'!$D$6:$D$34,$C117),SUMIFS('Dermal Crosswalk'!$K$6:$K$34,'Dermal Crosswalk'!$A$6:$A$34, $B117,'Dermal Crosswalk'!$D$6:$D$34,$C117))),"--")</f>
        <v>79.542326798837991</v>
      </c>
      <c r="L117" s="309">
        <f>IFERROR(VLOOKUP($D117,$Y$9:$AC$10,3,FALSE)/IF($D117="Inhalation",IF($J117="Central Tendency",SUMIFS('Inhalation Exposure'!$M:$M,'Inhalation Exposure'!$B:$B,$B117,'Inhalation Exposure'!$D:$D,$C117),SUMIFS('Inhalation Exposure'!$N:$N,'Inhalation Exposure'!$B:$B,$B117,'Inhalation Exposure'!$D:$D,$C117)),IF($J117="Central Tendency",SUMIFS('Dermal Crosswalk'!$G$6:$G$34,'Dermal Crosswalk'!$A$6:$A$34, $B117,'Dermal Crosswalk'!$D$6:$D$34,$C117),SUMIFS('Dermal Crosswalk'!$L$6:$L$34,'Dermal Crosswalk'!$A$6:$A$34, $B117,'Dermal Crosswalk'!$D$6:$D$34,$C117))),"--")</f>
        <v>2386.26980396514</v>
      </c>
      <c r="M117" s="309">
        <f>IFERROR(VLOOKUP($D117,$Y$9:$AC$10,4,FALSE)/IF($D117="Inhalation",IF($J117="Central Tendency",SUMIFS('Inhalation Exposure'!$O:$O,'Inhalation Exposure'!$B:$B,$B117,'Inhalation Exposure'!$D:$D,$C117),SUMIFS('Inhalation Exposure'!$P:$P,'Inhalation Exposure'!$B:$B,$B117,'Inhalation Exposure'!$D:$D,$C117)),IF($J117="Central Tendency",SUMIFS('Dermal Crosswalk'!$H$6:$H$34,'Dermal Crosswalk'!$A$6:$A$34, $B117,'Dermal Crosswalk'!$D$6:$D$34,$C117),SUMIFS('Dermal Crosswalk'!$M$6:$M$34,'Dermal Crosswalk'!$A$6:$A$34, $B117,'Dermal Crosswalk'!$D$6:$D$34,$C117))),"--")</f>
        <v>116.13179712630348</v>
      </c>
      <c r="N117" s="341" t="str">
        <f>IFERROR(VLOOKUP(D117,$Y$9:$AC$10,5,FALSE)*IF($D117="Inhalation",IF($J117="Central Tendency",SUMIFS('Inhalation Exposure'!$Q$6:$Q$35,'Inhalation Exposure'!$B$6:$B$35,$B117,'Inhalation Exposure'!$D$6:$D$35,$C117),SUMIFS('Inhalation Exposure'!$R$6:$R$35,'Inhalation Exposure'!$B$6:$B$35,$B117,'Inhalation Exposure'!$D$6:$D$35,$C117)),IF($J117="Central Tendency",VLOOKUP($B117,'Dermal Crosswalk'!$A$6:$N$23,20,FALSE),VLOOKUP($B117,'Dermal Crosswalk'!$A$6:$N$23,15,FALSE))),"--")</f>
        <v>--</v>
      </c>
      <c r="O117" s="318" t="s">
        <v>166</v>
      </c>
      <c r="P117" s="318" t="s">
        <v>166</v>
      </c>
      <c r="Q117" s="318" t="s">
        <v>166</v>
      </c>
      <c r="R117" s="318" t="s">
        <v>166</v>
      </c>
      <c r="T117" s="330" t="s">
        <v>166</v>
      </c>
      <c r="U117" s="331" t="s">
        <v>166</v>
      </c>
      <c r="V117" s="331" t="s">
        <v>166</v>
      </c>
      <c r="W117" s="332" t="s">
        <v>166</v>
      </c>
    </row>
    <row r="118" spans="2:23" ht="15.75" thickBot="1" x14ac:dyDescent="0.3">
      <c r="B118" s="302" t="s">
        <v>200</v>
      </c>
      <c r="C118" s="344" t="s">
        <v>165</v>
      </c>
      <c r="D118" s="304" t="s">
        <v>151</v>
      </c>
      <c r="E118" s="325"/>
      <c r="F118" s="325"/>
      <c r="G118" s="343"/>
      <c r="H118" s="329"/>
      <c r="I118" s="329"/>
      <c r="J118" s="307"/>
      <c r="K118" s="308"/>
      <c r="L118" s="309"/>
      <c r="M118" s="309"/>
      <c r="N118" s="342"/>
      <c r="O118" s="318" t="s">
        <v>166</v>
      </c>
      <c r="P118" s="318" t="s">
        <v>166</v>
      </c>
      <c r="Q118" s="318" t="s">
        <v>166</v>
      </c>
      <c r="R118" s="318" t="s">
        <v>166</v>
      </c>
      <c r="T118" s="333" t="s">
        <v>166</v>
      </c>
      <c r="U118" s="334" t="s">
        <v>166</v>
      </c>
      <c r="V118" s="334" t="s">
        <v>166</v>
      </c>
      <c r="W118" s="335" t="s">
        <v>166</v>
      </c>
    </row>
    <row r="119" spans="2:23" ht="15" customHeight="1" thickBot="1" x14ac:dyDescent="0.3">
      <c r="B119" s="302" t="s">
        <v>201</v>
      </c>
      <c r="C119" s="303" t="s">
        <v>64</v>
      </c>
      <c r="D119" s="304" t="s">
        <v>151</v>
      </c>
      <c r="E119" s="305" t="s">
        <v>202</v>
      </c>
      <c r="F119" s="339" t="s">
        <v>203</v>
      </c>
      <c r="G119" s="339" t="s">
        <v>204</v>
      </c>
      <c r="H119" s="307" t="s">
        <v>64</v>
      </c>
      <c r="I119" s="307" t="s">
        <v>156</v>
      </c>
      <c r="J119" s="307" t="s">
        <v>100</v>
      </c>
      <c r="K119" s="308">
        <f>IFERROR(VLOOKUP($D119,$Y$9:$AC$10,2,FALSE)/IF($D119="Inhalation",IF($J119="Central Tendency",SUMIFS('Inhalation Exposure'!$K:$K,'Inhalation Exposure'!$B:$B,$B119,'Inhalation Exposure'!$D:$D,$C119),SUMIFS('Inhalation Exposure'!$L:$L,'Inhalation Exposure'!$B:$B,$B119,'Inhalation Exposure'!$D:$D,$C119)),IF($J119="Central Tendency",SUMIFS('Dermal Crosswalk'!$F$6:$F$34,'Dermal Crosswalk'!$A$6:$A$34, $B119,'Dermal Crosswalk'!$D$6:$D$34,$C119),SUMIFS('Dermal Crosswalk'!$K$6:$K$34,'Dermal Crosswalk'!$A$6:$A$34, $B119,'Dermal Crosswalk'!$D$6:$D$34,$C119))),"--")</f>
        <v>5.8920245398773012</v>
      </c>
      <c r="L119" s="309">
        <f>IFERROR(VLOOKUP($D119,$Y$9:$AC$10,3,FALSE)/IF($D119="Inhalation",IF($J119="Central Tendency",SUMIFS('Inhalation Exposure'!$M:$M,'Inhalation Exposure'!$B:$B,$B119,'Inhalation Exposure'!$D:$D,$C119),SUMIFS('Inhalation Exposure'!$N:$N,'Inhalation Exposure'!$B:$B,$B119,'Inhalation Exposure'!$D:$D,$C119)),IF($J119="Central Tendency",SUMIFS('Dermal Crosswalk'!$G$6:$G$34,'Dermal Crosswalk'!$A$6:$A$34, $B119,'Dermal Crosswalk'!$D$6:$D$34,$C119),SUMIFS('Dermal Crosswalk'!$L$6:$L$34,'Dermal Crosswalk'!$A$6:$A$34, $B119,'Dermal Crosswalk'!$D$6:$D$34,$C119))),"--")</f>
        <v>176.76073619631904</v>
      </c>
      <c r="M119" s="309">
        <f>IFERROR(VLOOKUP($D119,$Y$9:$AC$10,4,FALSE)/IF($D119="Inhalation",IF($J119="Central Tendency",SUMIFS('Inhalation Exposure'!$O:$O,'Inhalation Exposure'!$B:$B,$B119,'Inhalation Exposure'!$D:$D,$C119),SUMIFS('Inhalation Exposure'!$P:$P,'Inhalation Exposure'!$B:$B,$B119,'Inhalation Exposure'!$D:$D,$C119)),IF($J119="Central Tendency",SUMIFS('Dermal Crosswalk'!$H$6:$H$34,'Dermal Crosswalk'!$A$6:$A$34, $B119,'Dermal Crosswalk'!$D$6:$D$34,$C119),SUMIFS('Dermal Crosswalk'!$M$6:$M$34,'Dermal Crosswalk'!$A$6:$A$34, $B119,'Dermal Crosswalk'!$D$6:$D$34,$C119))),"--")</f>
        <v>8.6023558282208601</v>
      </c>
      <c r="N119" s="310" t="str">
        <f>IFERROR(VLOOKUP(D119,$Y$9:$AC$10,5,FALSE)*IF($D119="Inhalation",IF($J119="Central Tendency",SUMIFS('Inhalation Exposure'!$Q$6:$Q$35,'Inhalation Exposure'!$B$6:$B$35,$B119,'Inhalation Exposure'!$D$6:$D$35,$C119),SUMIFS('Inhalation Exposure'!$R$6:$R$35,'Inhalation Exposure'!$B$6:$B$35,$B119,'Inhalation Exposure'!$D$6:$D$35,$C119)),IF($J119="Central Tendency",VLOOKUP($B119,'Dermal Crosswalk'!$A$6:$N$23,20,FALSE),VLOOKUP($B119,'Dermal Crosswalk'!$A$6:$N$23,15,FALSE))),"--")</f>
        <v>--</v>
      </c>
      <c r="O119" s="311">
        <f>IFERROR(K119*T119, "--")</f>
        <v>147.30061349693253</v>
      </c>
      <c r="P119" s="311">
        <f>IFERROR(L119*U119, "--")</f>
        <v>1767.6073619631904</v>
      </c>
      <c r="Q119" s="311">
        <f>IFERROR(M119*V119, "--")</f>
        <v>86.023558282208597</v>
      </c>
      <c r="R119" s="312" t="str">
        <f>IFERROR(N119/W119, "--")</f>
        <v>--</v>
      </c>
      <c r="T119" s="8">
        <v>25</v>
      </c>
      <c r="U119" s="9">
        <v>10</v>
      </c>
      <c r="V119" s="9">
        <v>10</v>
      </c>
      <c r="W119" s="10">
        <v>10</v>
      </c>
    </row>
    <row r="120" spans="2:23" ht="15.75" thickBot="1" x14ac:dyDescent="0.3">
      <c r="B120" s="302" t="s">
        <v>201</v>
      </c>
      <c r="C120" s="303" t="s">
        <v>64</v>
      </c>
      <c r="D120" s="304" t="s">
        <v>151</v>
      </c>
      <c r="E120" s="316"/>
      <c r="F120" s="340"/>
      <c r="G120" s="340"/>
      <c r="H120" s="307"/>
      <c r="I120" s="307"/>
      <c r="J120" s="307"/>
      <c r="K120" s="308"/>
      <c r="L120" s="309"/>
      <c r="M120" s="309"/>
      <c r="N120" s="310"/>
      <c r="O120" s="318" t="str">
        <f>CONCATENATE("(APF ",T119,")")</f>
        <v>(APF 25)</v>
      </c>
      <c r="P120" s="318" t="str">
        <f>CONCATENATE("(APF ",U119,")")</f>
        <v>(APF 10)</v>
      </c>
      <c r="Q120" s="318" t="str">
        <f>CONCATENATE("(APF ",V119,")")</f>
        <v>(APF 10)</v>
      </c>
      <c r="R120" s="318" t="str">
        <f>CONCATENATE("(APF ",W119,")")</f>
        <v>(APF 10)</v>
      </c>
      <c r="T120" s="11" t="s">
        <v>157</v>
      </c>
      <c r="U120" s="7" t="s">
        <v>157</v>
      </c>
      <c r="V120" s="7" t="s">
        <v>157</v>
      </c>
      <c r="W120" s="12" t="s">
        <v>157</v>
      </c>
    </row>
    <row r="121" spans="2:23" ht="15.75" thickBot="1" x14ac:dyDescent="0.3">
      <c r="B121" s="302" t="s">
        <v>201</v>
      </c>
      <c r="C121" s="303" t="s">
        <v>64</v>
      </c>
      <c r="D121" s="304" t="s">
        <v>151</v>
      </c>
      <c r="E121" s="316"/>
      <c r="F121" s="340"/>
      <c r="G121" s="340"/>
      <c r="H121" s="307"/>
      <c r="I121" s="307"/>
      <c r="J121" s="307" t="s">
        <v>158</v>
      </c>
      <c r="K121" s="308">
        <f>IFERROR(VLOOKUP($D121,$Y$9:$AC$10,2,FALSE)/IF($D121="Inhalation",IF($J121="Central Tendency",SUMIFS('Inhalation Exposure'!$K:$K,'Inhalation Exposure'!$B:$B,$B121,'Inhalation Exposure'!$D:$D,$C121),SUMIFS('Inhalation Exposure'!$L:$L,'Inhalation Exposure'!$B:$B,$B121,'Inhalation Exposure'!$D:$D,$C121)),IF($J121="Central Tendency",SUMIFS('Dermal Crosswalk'!$F$6:$F$34,'Dermal Crosswalk'!$A$6:$A$34, $B121,'Dermal Crosswalk'!$D$6:$D$34,$C121),SUMIFS('Dermal Crosswalk'!$K$6:$K$34,'Dermal Crosswalk'!$A$6:$A$34, $B121,'Dermal Crosswalk'!$D$6:$D$34,$C121))),"--")</f>
        <v>0.17993967037290748</v>
      </c>
      <c r="L121" s="309">
        <f>IFERROR(VLOOKUP($D121,$Y$9:$AC$10,3,FALSE)/IF($D121="Inhalation",IF($J121="Central Tendency",SUMIFS('Inhalation Exposure'!$M:$M,'Inhalation Exposure'!$B:$B,$B121,'Inhalation Exposure'!$D:$D,$C121),SUMIFS('Inhalation Exposure'!$N:$N,'Inhalation Exposure'!$B:$B,$B121,'Inhalation Exposure'!$D:$D,$C121)),IF($J121="Central Tendency",SUMIFS('Dermal Crosswalk'!$G$6:$G$34,'Dermal Crosswalk'!$A$6:$A$34, $B121,'Dermal Crosswalk'!$D$6:$D$34,$C121),SUMIFS('Dermal Crosswalk'!$L$6:$L$34,'Dermal Crosswalk'!$A$6:$A$34, $B121,'Dermal Crosswalk'!$D$6:$D$34,$C121))),"--")</f>
        <v>5.3981901111872235</v>
      </c>
      <c r="M121" s="309">
        <f>IFERROR(VLOOKUP($D121,$Y$9:$AC$10,4,FALSE)/IF($D121="Inhalation",IF($J121="Central Tendency",SUMIFS('Inhalation Exposure'!$O:$O,'Inhalation Exposure'!$B:$B,$B121,'Inhalation Exposure'!$D:$D,$C121),SUMIFS('Inhalation Exposure'!$P:$P,'Inhalation Exposure'!$B:$B,$B121,'Inhalation Exposure'!$D:$D,$C121)),IF($J121="Central Tendency",SUMIFS('Dermal Crosswalk'!$H$6:$H$34,'Dermal Crosswalk'!$A$6:$A$34, $B121,'Dermal Crosswalk'!$D$6:$D$34,$C121),SUMIFS('Dermal Crosswalk'!$M$6:$M$34,'Dermal Crosswalk'!$A$6:$A$34, $B121,'Dermal Crosswalk'!$D$6:$D$34,$C121))),"--")</f>
        <v>0.26271191874444488</v>
      </c>
      <c r="N121" s="310" t="str">
        <f>IFERROR(VLOOKUP(D121,$Y$9:$AC$10,5,FALSE)*IF($D121="Inhalation",IF($J121="Central Tendency",SUMIFS('Inhalation Exposure'!$Q$6:$Q$35,'Inhalation Exposure'!$B$6:$B$35,$B121,'Inhalation Exposure'!$D$6:$D$35,$C121),SUMIFS('Inhalation Exposure'!$R$6:$R$35,'Inhalation Exposure'!$B$6:$B$35,$B121,'Inhalation Exposure'!$D$6:$D$35,$C121)),IF($J121="Central Tendency",VLOOKUP($B121,'Dermal Crosswalk'!$A$6:$N$23,20,FALSE),VLOOKUP($B121,'Dermal Crosswalk'!$A$6:$N$23,15,FALSE))),"--")</f>
        <v>--</v>
      </c>
      <c r="O121" s="311">
        <f>IFERROR(K121*T121, "--")</f>
        <v>179.93967037290747</v>
      </c>
      <c r="P121" s="311">
        <f>IFERROR(L121*U121, "--")</f>
        <v>53.981901111872233</v>
      </c>
      <c r="Q121" s="311">
        <f>IFERROR(M121*V121, "--")</f>
        <v>262.71191874444486</v>
      </c>
      <c r="R121" s="312" t="str">
        <f>IFERROR(N121/W121, "--")</f>
        <v>--</v>
      </c>
      <c r="T121" s="11">
        <v>1000</v>
      </c>
      <c r="U121" s="7">
        <v>10</v>
      </c>
      <c r="V121" s="7">
        <v>1000</v>
      </c>
      <c r="W121" s="12">
        <v>50</v>
      </c>
    </row>
    <row r="122" spans="2:23" ht="15.75" thickBot="1" x14ac:dyDescent="0.3">
      <c r="B122" s="302" t="s">
        <v>201</v>
      </c>
      <c r="C122" s="303" t="s">
        <v>64</v>
      </c>
      <c r="D122" s="304" t="s">
        <v>151</v>
      </c>
      <c r="E122" s="316"/>
      <c r="F122" s="340"/>
      <c r="G122" s="340"/>
      <c r="H122" s="307"/>
      <c r="I122" s="307"/>
      <c r="J122" s="307"/>
      <c r="K122" s="308"/>
      <c r="L122" s="309"/>
      <c r="M122" s="309"/>
      <c r="N122" s="310"/>
      <c r="O122" s="318" t="str">
        <f>CONCATENATE("(APF ",T121,")")</f>
        <v>(APF 1000)</v>
      </c>
      <c r="P122" s="318" t="str">
        <f>CONCATENATE("(APF ",U121,")")</f>
        <v>(APF 10)</v>
      </c>
      <c r="Q122" s="318" t="str">
        <f>CONCATENATE("(APF ",V121,")")</f>
        <v>(APF 1000)</v>
      </c>
      <c r="R122" s="318" t="str">
        <f>CONCATENATE("(APF ",W121,")")</f>
        <v>(APF 50)</v>
      </c>
      <c r="T122" s="11" t="s">
        <v>157</v>
      </c>
      <c r="U122" s="7" t="s">
        <v>157</v>
      </c>
      <c r="V122" s="7" t="s">
        <v>157</v>
      </c>
      <c r="W122" s="12" t="s">
        <v>157</v>
      </c>
    </row>
    <row r="123" spans="2:23" ht="15.75" thickBot="1" x14ac:dyDescent="0.3">
      <c r="B123" s="302" t="s">
        <v>201</v>
      </c>
      <c r="C123" s="303" t="s">
        <v>64</v>
      </c>
      <c r="D123" s="304" t="s">
        <v>59</v>
      </c>
      <c r="E123" s="316"/>
      <c r="F123" s="340"/>
      <c r="G123" s="340"/>
      <c r="H123" s="307" t="s">
        <v>64</v>
      </c>
      <c r="I123" s="307" t="s">
        <v>59</v>
      </c>
      <c r="J123" s="307" t="s">
        <v>100</v>
      </c>
      <c r="K123" s="308">
        <f>IFERROR(VLOOKUP($D123,$Y$9:$AC$10,2,FALSE)/IF($D123="Inhalation",IF($J123="Central Tendency",SUMIFS('Inhalation Exposure'!$K:$K,'Inhalation Exposure'!$B:$B,$B123,'Inhalation Exposure'!$D:$D,$C123),SUMIFS('Inhalation Exposure'!$L:$L,'Inhalation Exposure'!$B:$B,$B123,'Inhalation Exposure'!$D:$D,$C123)),IF($J123="Central Tendency",SUMIFS('Dermal Crosswalk'!$F$6:$F$34,'Dermal Crosswalk'!$A$6:$A$34, $B123,'Dermal Crosswalk'!$D$6:$D$34,$C123),SUMIFS('Dermal Crosswalk'!$K$6:$K$34,'Dermal Crosswalk'!$A$6:$A$34, $B123,'Dermal Crosswalk'!$D$6:$D$34,$C123))),"--")</f>
        <v>405.05023367036904</v>
      </c>
      <c r="L123" s="309">
        <f>IFERROR(VLOOKUP($D123,$Y$9:$AC$10,3,FALSE)/IF($D123="Inhalation",IF($J123="Central Tendency",SUMIFS('Inhalation Exposure'!$M:$M,'Inhalation Exposure'!$B:$B,$B123,'Inhalation Exposure'!$D:$D,$C123),SUMIFS('Inhalation Exposure'!$N:$N,'Inhalation Exposure'!$B:$B,$B123,'Inhalation Exposure'!$D:$D,$C123)),IF($J123="Central Tendency",SUMIFS('Dermal Crosswalk'!$G$6:$G$34,'Dermal Crosswalk'!$A$6:$A$34, $B123,'Dermal Crosswalk'!$D$6:$D$34,$C123),SUMIFS('Dermal Crosswalk'!$L$6:$L$34,'Dermal Crosswalk'!$A$6:$A$34, $B123,'Dermal Crosswalk'!$D$6:$D$34,$C123))),"--")</f>
        <v>552.34122773232139</v>
      </c>
      <c r="M123" s="309">
        <f>IFERROR(VLOOKUP($D123,$Y$9:$AC$10,4,FALSE)/IF($D123="Inhalation",IF($J123="Central Tendency",SUMIFS('Inhalation Exposure'!$O:$O,'Inhalation Exposure'!$B:$B,$B123,'Inhalation Exposure'!$D:$D,$C123),SUMIFS('Inhalation Exposure'!$P:$P,'Inhalation Exposure'!$B:$B,$B123,'Inhalation Exposure'!$D:$D,$C123)),IF($J123="Central Tendency",SUMIFS('Dermal Crosswalk'!$H$6:$H$34,'Dermal Crosswalk'!$A$6:$A$34, $B123,'Dermal Crosswalk'!$D$6:$D$34,$C123),SUMIFS('Dermal Crosswalk'!$M$6:$M$34,'Dermal Crosswalk'!$A$6:$A$34, $B123,'Dermal Crosswalk'!$D$6:$D$34,$C123))),"--")</f>
        <v>591.37334115873887</v>
      </c>
      <c r="N123" s="310" t="str">
        <f>IFERROR(VLOOKUP(D123,$Y$9:$AC$10,5,FALSE)*IF($D123="Inhalation",IF($J123="Central Tendency",SUMIFS('Inhalation Exposure'!$Q$6:$Q$35,'Inhalation Exposure'!$B$6:$B$35,$B123,'Inhalation Exposure'!$D$6:$D$35,$C123),SUMIFS('Inhalation Exposure'!$R$6:$R$35,'Inhalation Exposure'!$B$6:$B$35,$B123,'Inhalation Exposure'!$D$6:$D$35,$C123)),IF($J123="Central Tendency",VLOOKUP($B123,'Dermal Crosswalk'!$A$6:$N$23,20,FALSE),VLOOKUP($B123,'Dermal Crosswalk'!$A$6:$N$23,15,FALSE))),"--")</f>
        <v>--</v>
      </c>
      <c r="O123" s="311">
        <f>IFERROR(K123*T123, "--")</f>
        <v>2025.2511683518451</v>
      </c>
      <c r="P123" s="311">
        <f>IFERROR(L123*U123, "--")</f>
        <v>2761.7061386616069</v>
      </c>
      <c r="Q123" s="311">
        <f>IFERROR(M123*V123, "--")</f>
        <v>2956.8667057936946</v>
      </c>
      <c r="R123" s="312" t="str">
        <f>IFERROR(N123/W123, "--")</f>
        <v>--</v>
      </c>
      <c r="T123" s="11">
        <v>5</v>
      </c>
      <c r="U123" s="7">
        <v>5</v>
      </c>
      <c r="V123" s="7">
        <v>5</v>
      </c>
      <c r="W123" s="12">
        <v>5</v>
      </c>
    </row>
    <row r="124" spans="2:23" ht="15.75" thickBot="1" x14ac:dyDescent="0.3">
      <c r="B124" s="302" t="s">
        <v>201</v>
      </c>
      <c r="C124" s="303" t="s">
        <v>64</v>
      </c>
      <c r="D124" s="304" t="s">
        <v>59</v>
      </c>
      <c r="E124" s="316"/>
      <c r="F124" s="340"/>
      <c r="G124" s="340"/>
      <c r="H124" s="307"/>
      <c r="I124" s="307"/>
      <c r="J124" s="307"/>
      <c r="K124" s="308"/>
      <c r="L124" s="309"/>
      <c r="M124" s="309"/>
      <c r="N124" s="310"/>
      <c r="O124" s="318" t="str">
        <f>CONCATENATE("(PF ",T123,")")</f>
        <v>(PF 5)</v>
      </c>
      <c r="P124" s="318" t="str">
        <f>CONCATENATE("(PF ",U123,")")</f>
        <v>(PF 5)</v>
      </c>
      <c r="Q124" s="318" t="str">
        <f>CONCATENATE("(PF ",V123,")")</f>
        <v>(PF 5)</v>
      </c>
      <c r="R124" s="318" t="str">
        <f>CONCATENATE("(PF ",W123,")")</f>
        <v>(PF 5)</v>
      </c>
      <c r="T124" s="11" t="s">
        <v>162</v>
      </c>
      <c r="U124" s="7" t="s">
        <v>162</v>
      </c>
      <c r="V124" s="7" t="s">
        <v>162</v>
      </c>
      <c r="W124" s="12" t="s">
        <v>162</v>
      </c>
    </row>
    <row r="125" spans="2:23" ht="15.75" thickBot="1" x14ac:dyDescent="0.3">
      <c r="B125" s="302" t="s">
        <v>201</v>
      </c>
      <c r="C125" s="303" t="s">
        <v>64</v>
      </c>
      <c r="D125" s="304" t="s">
        <v>59</v>
      </c>
      <c r="E125" s="316"/>
      <c r="F125" s="340"/>
      <c r="G125" s="340"/>
      <c r="H125" s="307"/>
      <c r="I125" s="307"/>
      <c r="J125" s="307" t="s">
        <v>158</v>
      </c>
      <c r="K125" s="308">
        <f>IFERROR(VLOOKUP($D125,$Y$9:$AC$10,2,FALSE)/IF($D125="Inhalation",IF($J125="Central Tendency",SUMIFS('Inhalation Exposure'!$K:$K,'Inhalation Exposure'!$B:$B,$B125,'Inhalation Exposure'!$D:$D,$C125),SUMIFS('Inhalation Exposure'!$L:$L,'Inhalation Exposure'!$B:$B,$B125,'Inhalation Exposure'!$D:$D,$C125)),IF($J125="Central Tendency",SUMIFS('Dermal Crosswalk'!$F$6:$F$34,'Dermal Crosswalk'!$A$6:$A$34, $B125,'Dermal Crosswalk'!$D$6:$D$34,$C125),SUMIFS('Dermal Crosswalk'!$K$6:$K$34,'Dermal Crosswalk'!$A$6:$A$34, $B125,'Dermal Crosswalk'!$D$6:$D$34,$C125))),"--")</f>
        <v>100.6927720254763</v>
      </c>
      <c r="L125" s="309">
        <f>IFERROR(VLOOKUP($D125,$Y$9:$AC$10,3,FALSE)/IF($D125="Inhalation",IF($J125="Central Tendency",SUMIFS('Inhalation Exposure'!$M:$M,'Inhalation Exposure'!$B:$B,$B125,'Inhalation Exposure'!$D:$D,$C125),SUMIFS('Inhalation Exposure'!$N:$N,'Inhalation Exposure'!$B:$B,$B125,'Inhalation Exposure'!$D:$D,$C125)),IF($J125="Central Tendency",SUMIFS('Dermal Crosswalk'!$G$6:$G$34,'Dermal Crosswalk'!$A$6:$A$34, $B125,'Dermal Crosswalk'!$D$6:$D$34,$C125),SUMIFS('Dermal Crosswalk'!$L$6:$L$34,'Dermal Crosswalk'!$A$6:$A$34, $B125,'Dermal Crosswalk'!$D$6:$D$34,$C125))),"--")</f>
        <v>137.30832548928586</v>
      </c>
      <c r="M125" s="309">
        <f>IFERROR(VLOOKUP($D125,$Y$9:$AC$10,4,FALSE)/IF($D125="Inhalation",IF($J125="Central Tendency",SUMIFS('Inhalation Exposure'!$O:$O,'Inhalation Exposure'!$B:$B,$B125,'Inhalation Exposure'!$D:$D,$C125),SUMIFS('Inhalation Exposure'!$P:$P,'Inhalation Exposure'!$B:$B,$B125,'Inhalation Exposure'!$D:$D,$C125)),IF($J125="Central Tendency",SUMIFS('Dermal Crosswalk'!$H$6:$H$34,'Dermal Crosswalk'!$A$6:$A$34, $B125,'Dermal Crosswalk'!$D$6:$D$34,$C125),SUMIFS('Dermal Crosswalk'!$M$6:$M$34,'Dermal Crosswalk'!$A$6:$A$34, $B125,'Dermal Crosswalk'!$D$6:$D$34,$C125))),"--")</f>
        <v>147.01144715719539</v>
      </c>
      <c r="N125" s="310" t="str">
        <f>IFERROR(VLOOKUP(D125,$Y$9:$AC$10,5,FALSE)*IF($D125="Inhalation",IF($J125="Central Tendency",SUMIFS('Inhalation Exposure'!$Q$6:$Q$35,'Inhalation Exposure'!$B$6:$B$35,$B125,'Inhalation Exposure'!$D$6:$D$35,$C125),SUMIFS('Inhalation Exposure'!$R$6:$R$35,'Inhalation Exposure'!$B$6:$B$35,$B125,'Inhalation Exposure'!$D$6:$D$35,$C125)),IF($J125="Central Tendency",VLOOKUP($B125,'Dermal Crosswalk'!$A$6:$N$23,20,FALSE),VLOOKUP($B125,'Dermal Crosswalk'!$A$6:$N$23,15,FALSE))),"--")</f>
        <v>--</v>
      </c>
      <c r="O125" s="311">
        <f>IFERROR(K125*T125, "--")</f>
        <v>503.46386012738151</v>
      </c>
      <c r="P125" s="311">
        <f>IFERROR(L125*U125, "--")</f>
        <v>686.54162744642929</v>
      </c>
      <c r="Q125" s="311">
        <f>IFERROR(M125*V125, "--")</f>
        <v>735.0572357859769</v>
      </c>
      <c r="R125" s="312" t="str">
        <f>IFERROR(N125/W125, "--")</f>
        <v>--</v>
      </c>
      <c r="T125" s="11">
        <v>5</v>
      </c>
      <c r="U125" s="7">
        <v>5</v>
      </c>
      <c r="V125" s="7">
        <v>5</v>
      </c>
      <c r="W125" s="12">
        <v>5</v>
      </c>
    </row>
    <row r="126" spans="2:23" ht="15.75" thickBot="1" x14ac:dyDescent="0.3">
      <c r="B126" s="302" t="s">
        <v>201</v>
      </c>
      <c r="C126" s="303" t="s">
        <v>64</v>
      </c>
      <c r="D126" s="304" t="s">
        <v>59</v>
      </c>
      <c r="E126" s="316"/>
      <c r="F126" s="340"/>
      <c r="G126" s="340"/>
      <c r="H126" s="307"/>
      <c r="I126" s="307"/>
      <c r="J126" s="307"/>
      <c r="K126" s="308"/>
      <c r="L126" s="309"/>
      <c r="M126" s="309"/>
      <c r="N126" s="310"/>
      <c r="O126" s="318" t="str">
        <f>CONCATENATE("(PF ",T125,")")</f>
        <v>(PF 5)</v>
      </c>
      <c r="P126" s="318" t="str">
        <f>CONCATENATE("(PF ",U125,")")</f>
        <v>(PF 5)</v>
      </c>
      <c r="Q126" s="318" t="str">
        <f>CONCATENATE("(PF ",V125,")")</f>
        <v>(PF 5)</v>
      </c>
      <c r="R126" s="318" t="str">
        <f>CONCATENATE("(PF ",W125,")")</f>
        <v>(PF 5)</v>
      </c>
      <c r="T126" s="11" t="s">
        <v>162</v>
      </c>
      <c r="U126" s="7" t="s">
        <v>162</v>
      </c>
      <c r="V126" s="7" t="s">
        <v>162</v>
      </c>
      <c r="W126" s="12" t="s">
        <v>162</v>
      </c>
    </row>
    <row r="127" spans="2:23" ht="15.75" thickBot="1" x14ac:dyDescent="0.3">
      <c r="B127" s="302" t="s">
        <v>205</v>
      </c>
      <c r="C127" s="303" t="s">
        <v>165</v>
      </c>
      <c r="D127" s="304" t="s">
        <v>59</v>
      </c>
      <c r="E127" s="316"/>
      <c r="F127" s="340"/>
      <c r="G127" s="340"/>
      <c r="H127" s="307" t="s">
        <v>165</v>
      </c>
      <c r="I127" s="307" t="s">
        <v>59</v>
      </c>
      <c r="J127" s="307" t="s">
        <v>100</v>
      </c>
      <c r="K127" s="308">
        <f>IFERROR(VLOOKUP($D127,$Y$9:$AC$10,2,FALSE)/IF($D127="Inhalation",IF($J127="Central Tendency",SUMIFS('Inhalation Exposure'!$K:$K,'Inhalation Exposure'!$B:$B,$B127,'Inhalation Exposure'!$D:$D,$C127),SUMIFS('Inhalation Exposure'!$L:$L,'Inhalation Exposure'!$B:$B,$B127,'Inhalation Exposure'!$D:$D,$C127)),IF($J127="Central Tendency",SUMIFS('Dermal Crosswalk'!$F$6:$F$34,'Dermal Crosswalk'!$A$6:$A$34, $B127,'Dermal Crosswalk'!$D$6:$D$34,$C127),SUMIFS('Dermal Crosswalk'!$K$6:$K$34,'Dermal Crosswalk'!$A$6:$A$34, $B127,'Dermal Crosswalk'!$D$6:$D$34,$C127))),"--")</f>
        <v>676.71858646484782</v>
      </c>
      <c r="L127" s="309">
        <f>IFERROR(VLOOKUP($D127,$Y$9:$AC$10,3,FALSE)/IF($D127="Inhalation",IF($J127="Central Tendency",SUMIFS('Inhalation Exposure'!$M:$M,'Inhalation Exposure'!$B:$B,$B127,'Inhalation Exposure'!$D:$D,$C127),SUMIFS('Inhalation Exposure'!$N:$N,'Inhalation Exposure'!$B:$B,$B127,'Inhalation Exposure'!$D:$D,$C127)),IF($J127="Central Tendency",SUMIFS('Dermal Crosswalk'!$G$6:$G$34,'Dermal Crosswalk'!$A$6:$A$34, $B127,'Dermal Crosswalk'!$D$6:$D$34,$C127),SUMIFS('Dermal Crosswalk'!$L$6:$L$34,'Dermal Crosswalk'!$A$6:$A$34, $B127,'Dermal Crosswalk'!$D$6:$D$34,$C127))),"--")</f>
        <v>922.7980724520653</v>
      </c>
      <c r="M127" s="309">
        <f>IFERROR(VLOOKUP($D127,$Y$9:$AC$10,4,FALSE)/IF($D127="Inhalation",IF($J127="Central Tendency",SUMIFS('Inhalation Exposure'!$O:$O,'Inhalation Exposure'!$B:$B,$B127,'Inhalation Exposure'!$D:$D,$C127),SUMIFS('Inhalation Exposure'!$P:$P,'Inhalation Exposure'!$B:$B,$B127,'Inhalation Exposure'!$D:$D,$C127)),IF($J127="Central Tendency",SUMIFS('Dermal Crosswalk'!$H$6:$H$34,'Dermal Crosswalk'!$A$6:$A$34, $B127,'Dermal Crosswalk'!$D$6:$D$34,$C127),SUMIFS('Dermal Crosswalk'!$M$6:$M$34,'Dermal Crosswalk'!$A$6:$A$34, $B127,'Dermal Crosswalk'!$D$6:$D$34,$C127))),"--")</f>
        <v>922.7980724520653</v>
      </c>
      <c r="N127" s="310" t="str">
        <f>IFERROR(VLOOKUP(D127,$Y$9:$AC$10,5,FALSE)*IF($D127="Inhalation",IF($J127="Central Tendency",SUMIFS('Inhalation Exposure'!$Q$6:$Q$35,'Inhalation Exposure'!$B$6:$B$35,$B127,'Inhalation Exposure'!$D$6:$D$35,$C127),SUMIFS('Inhalation Exposure'!$R$6:$R$35,'Inhalation Exposure'!$B$6:$B$35,$B127,'Inhalation Exposure'!$D$6:$D$35,$C127)),IF($J127="Central Tendency",VLOOKUP($B127,'Dermal Crosswalk'!$A$6:$N$23,20,FALSE),VLOOKUP($B127,'Dermal Crosswalk'!$A$6:$N$23,15,FALSE))),"--")</f>
        <v>--</v>
      </c>
      <c r="O127" s="311">
        <f>IFERROR(K127*T127, "--")</f>
        <v>3383.592932324239</v>
      </c>
      <c r="P127" s="311">
        <f>IFERROR(L127*U127, "--")</f>
        <v>4613.9903622603269</v>
      </c>
      <c r="Q127" s="311">
        <f>IFERROR(M127*V127, "--")</f>
        <v>4613.9903622603269</v>
      </c>
      <c r="R127" s="312" t="str">
        <f>IFERROR(N127/W127, "--")</f>
        <v>--</v>
      </c>
      <c r="T127" s="11">
        <v>5</v>
      </c>
      <c r="U127" s="7">
        <v>5</v>
      </c>
      <c r="V127" s="7">
        <v>5</v>
      </c>
      <c r="W127" s="12">
        <v>5</v>
      </c>
    </row>
    <row r="128" spans="2:23" ht="15.75" thickBot="1" x14ac:dyDescent="0.3">
      <c r="B128" s="302" t="s">
        <v>205</v>
      </c>
      <c r="C128" s="303" t="s">
        <v>165</v>
      </c>
      <c r="D128" s="304" t="s">
        <v>59</v>
      </c>
      <c r="E128" s="316"/>
      <c r="F128" s="340"/>
      <c r="G128" s="340"/>
      <c r="H128" s="307"/>
      <c r="I128" s="307"/>
      <c r="J128" s="307"/>
      <c r="K128" s="308"/>
      <c r="L128" s="309"/>
      <c r="M128" s="309"/>
      <c r="N128" s="310"/>
      <c r="O128" s="318" t="str">
        <f>CONCATENATE("(PF ",T127,")")</f>
        <v>(PF 5)</v>
      </c>
      <c r="P128" s="318" t="str">
        <f>CONCATENATE("(PF ",U127,")")</f>
        <v>(PF 5)</v>
      </c>
      <c r="Q128" s="318" t="str">
        <f>CONCATENATE("(PF ",V127,")")</f>
        <v>(PF 5)</v>
      </c>
      <c r="R128" s="318" t="str">
        <f>CONCATENATE("(PF ",W127,")")</f>
        <v>(PF 5)</v>
      </c>
      <c r="T128" s="11" t="s">
        <v>162</v>
      </c>
      <c r="U128" s="7" t="s">
        <v>162</v>
      </c>
      <c r="V128" s="7" t="s">
        <v>162</v>
      </c>
      <c r="W128" s="12" t="s">
        <v>162</v>
      </c>
    </row>
    <row r="129" spans="2:23" ht="15.75" thickBot="1" x14ac:dyDescent="0.3">
      <c r="B129" s="302" t="s">
        <v>205</v>
      </c>
      <c r="C129" s="303" t="s">
        <v>165</v>
      </c>
      <c r="D129" s="304" t="s">
        <v>59</v>
      </c>
      <c r="E129" s="316"/>
      <c r="F129" s="340"/>
      <c r="G129" s="340"/>
      <c r="H129" s="307"/>
      <c r="I129" s="307"/>
      <c r="J129" s="307" t="s">
        <v>158</v>
      </c>
      <c r="K129" s="308">
        <f>IFERROR(VLOOKUP($D129,$Y$9:$AC$10,2,FALSE)/IF($D129="Inhalation",IF($J129="Central Tendency",SUMIFS('Inhalation Exposure'!$K:$K,'Inhalation Exposure'!$B:$B,$B129,'Inhalation Exposure'!$D:$D,$C129),SUMIFS('Inhalation Exposure'!$L:$L,'Inhalation Exposure'!$B:$B,$B129,'Inhalation Exposure'!$D:$D,$C129)),IF($J129="Central Tendency",SUMIFS('Dermal Crosswalk'!$F$6:$F$34,'Dermal Crosswalk'!$A$6:$A$34, $B129,'Dermal Crosswalk'!$D$6:$D$34,$C129),SUMIFS('Dermal Crosswalk'!$K$6:$K$34,'Dermal Crosswalk'!$A$6:$A$34, $B129,'Dermal Crosswalk'!$D$6:$D$34,$C129))),"--")</f>
        <v>259.43035087586139</v>
      </c>
      <c r="L129" s="309">
        <f>IFERROR(VLOOKUP($D129,$Y$9:$AC$10,3,FALSE)/IF($D129="Inhalation",IF($J129="Central Tendency",SUMIFS('Inhalation Exposure'!$M:$M,'Inhalation Exposure'!$B:$B,$B129,'Inhalation Exposure'!$D:$D,$C129),SUMIFS('Inhalation Exposure'!$N:$N,'Inhalation Exposure'!$B:$B,$B129,'Inhalation Exposure'!$D:$D,$C129)),IF($J129="Central Tendency",SUMIFS('Dermal Crosswalk'!$G$6:$G$34,'Dermal Crosswalk'!$A$6:$A$34, $B129,'Dermal Crosswalk'!$D$6:$D$34,$C129),SUMIFS('Dermal Crosswalk'!$L$6:$L$34,'Dermal Crosswalk'!$A$6:$A$34, $B129,'Dermal Crosswalk'!$D$6:$D$34,$C129))),"--")</f>
        <v>353.76866028526558</v>
      </c>
      <c r="M129" s="309">
        <f>IFERROR(VLOOKUP($D129,$Y$9:$AC$10,4,FALSE)/IF($D129="Inhalation",IF($J129="Central Tendency",SUMIFS('Inhalation Exposure'!$O:$O,'Inhalation Exposure'!$B:$B,$B129,'Inhalation Exposure'!$D:$D,$C129),SUMIFS('Inhalation Exposure'!$P:$P,'Inhalation Exposure'!$B:$B,$B129,'Inhalation Exposure'!$D:$D,$C129)),IF($J129="Central Tendency",SUMIFS('Dermal Crosswalk'!$H$6:$H$34,'Dermal Crosswalk'!$A$6:$A$34, $B129,'Dermal Crosswalk'!$D$6:$D$34,$C129),SUMIFS('Dermal Crosswalk'!$M$6:$M$34,'Dermal Crosswalk'!$A$6:$A$34, $B129,'Dermal Crosswalk'!$D$6:$D$34,$C129))),"--")</f>
        <v>353.76866028526558</v>
      </c>
      <c r="N129" s="310" t="str">
        <f>IFERROR(VLOOKUP(D129,$Y$9:$AC$10,5,FALSE)*IF($D129="Inhalation",IF($J129="Central Tendency",SUMIFS('Inhalation Exposure'!$Q$6:$Q$35,'Inhalation Exposure'!$B$6:$B$35,$B129,'Inhalation Exposure'!$D$6:$D$35,$C129),SUMIFS('Inhalation Exposure'!$R$6:$R$35,'Inhalation Exposure'!$B$6:$B$35,$B129,'Inhalation Exposure'!$D$6:$D$35,$C129)),IF($J129="Central Tendency",VLOOKUP($B129,'Dermal Crosswalk'!$A$6:$N$23,20,FALSE),VLOOKUP($B129,'Dermal Crosswalk'!$A$6:$N$23,15,FALSE))),"--")</f>
        <v>--</v>
      </c>
      <c r="O129" s="311">
        <f>IFERROR(K129*T129, "--")</f>
        <v>1297.151754379307</v>
      </c>
      <c r="P129" s="311">
        <f>IFERROR(L129*U129, "--")</f>
        <v>1768.8433014263278</v>
      </c>
      <c r="Q129" s="311">
        <f>IFERROR(M129*V129, "--")</f>
        <v>1768.8433014263278</v>
      </c>
      <c r="R129" s="312" t="str">
        <f>IFERROR(N129/W129, "--")</f>
        <v>--</v>
      </c>
      <c r="T129" s="11">
        <v>5</v>
      </c>
      <c r="U129" s="7">
        <v>5</v>
      </c>
      <c r="V129" s="7">
        <v>5</v>
      </c>
      <c r="W129" s="12">
        <v>5</v>
      </c>
    </row>
    <row r="130" spans="2:23" ht="15.75" thickBot="1" x14ac:dyDescent="0.3">
      <c r="B130" s="302" t="s">
        <v>205</v>
      </c>
      <c r="C130" s="303" t="s">
        <v>165</v>
      </c>
      <c r="D130" s="304" t="s">
        <v>59</v>
      </c>
      <c r="E130" s="316"/>
      <c r="F130" s="340"/>
      <c r="G130" s="340"/>
      <c r="H130" s="307"/>
      <c r="I130" s="307"/>
      <c r="J130" s="307"/>
      <c r="K130" s="308"/>
      <c r="L130" s="309"/>
      <c r="M130" s="309"/>
      <c r="N130" s="310"/>
      <c r="O130" s="318" t="str">
        <f>CONCATENATE("(PF ",T129,")")</f>
        <v>(PF 5)</v>
      </c>
      <c r="P130" s="318" t="str">
        <f>CONCATENATE("(PF ",U129,")")</f>
        <v>(PF 5)</v>
      </c>
      <c r="Q130" s="318" t="str">
        <f>CONCATENATE("(PF ",V129,")")</f>
        <v>(PF 5)</v>
      </c>
      <c r="R130" s="318" t="str">
        <f>CONCATENATE("(PF ",W129,")")</f>
        <v>(PF 5)</v>
      </c>
      <c r="T130" s="11" t="s">
        <v>162</v>
      </c>
      <c r="U130" s="7" t="s">
        <v>162</v>
      </c>
      <c r="V130" s="7" t="s">
        <v>162</v>
      </c>
      <c r="W130" s="12" t="s">
        <v>162</v>
      </c>
    </row>
    <row r="131" spans="2:23" ht="15.75" thickBot="1" x14ac:dyDescent="0.3">
      <c r="B131" s="302" t="s">
        <v>205</v>
      </c>
      <c r="C131" s="303" t="s">
        <v>165</v>
      </c>
      <c r="D131" s="304" t="s">
        <v>151</v>
      </c>
      <c r="E131" s="316"/>
      <c r="F131" s="340"/>
      <c r="G131" s="340"/>
      <c r="H131" s="307" t="s">
        <v>165</v>
      </c>
      <c r="I131" s="307" t="s">
        <v>151</v>
      </c>
      <c r="J131" s="307" t="s">
        <v>100</v>
      </c>
      <c r="K131" s="308">
        <f>IFERROR(VLOOKUP($D131,$Y$9:$AC$10,2,FALSE)/IF($D131="Inhalation",IF($J131="Central Tendency",SUMIFS('Inhalation Exposure'!$K:$K,'Inhalation Exposure'!$B:$B,$B131,'Inhalation Exposure'!$D:$D,$C131),SUMIFS('Inhalation Exposure'!$L:$L,'Inhalation Exposure'!$B:$B,$B131,'Inhalation Exposure'!$D:$D,$C131)),IF($J131="Central Tendency",SUMIFS('Dermal Crosswalk'!$F$6:$F$34,'Dermal Crosswalk'!$A$6:$A$34, $B131,'Dermal Crosswalk'!$D$6:$D$34,$C131),SUMIFS('Dermal Crosswalk'!$K$6:$K$34,'Dermal Crosswalk'!$A$6:$A$34, $B131,'Dermal Crosswalk'!$D$6:$D$34,$C131))),"--")</f>
        <v>5.8920245398773012</v>
      </c>
      <c r="L131" s="309">
        <f>IFERROR(VLOOKUP($D131,$Y$9:$AC$10,3,FALSE)/IF($D131="Inhalation",IF($J131="Central Tendency",SUMIFS('Inhalation Exposure'!$M:$M,'Inhalation Exposure'!$B:$B,$B131,'Inhalation Exposure'!$D:$D,$C131),SUMIFS('Inhalation Exposure'!$N:$N,'Inhalation Exposure'!$B:$B,$B131,'Inhalation Exposure'!$D:$D,$C131)),IF($J131="Central Tendency",SUMIFS('Dermal Crosswalk'!$G$6:$G$34,'Dermal Crosswalk'!$A$6:$A$34, $B131,'Dermal Crosswalk'!$D$6:$D$34,$C131),SUMIFS('Dermal Crosswalk'!$L$6:$L$34,'Dermal Crosswalk'!$A$6:$A$34, $B131,'Dermal Crosswalk'!$D$6:$D$34,$C131))),"--")</f>
        <v>176.76073619631904</v>
      </c>
      <c r="M131" s="309">
        <f>IFERROR(VLOOKUP($D131,$Y$9:$AC$10,4,FALSE)/IF($D131="Inhalation",IF($J131="Central Tendency",SUMIFS('Inhalation Exposure'!$O:$O,'Inhalation Exposure'!$B:$B,$B131,'Inhalation Exposure'!$D:$D,$C131),SUMIFS('Inhalation Exposure'!$P:$P,'Inhalation Exposure'!$B:$B,$B131,'Inhalation Exposure'!$D:$D,$C131)),IF($J131="Central Tendency",SUMIFS('Dermal Crosswalk'!$H$6:$H$34,'Dermal Crosswalk'!$A$6:$A$34, $B131,'Dermal Crosswalk'!$D$6:$D$34,$C131),SUMIFS('Dermal Crosswalk'!$M$6:$M$34,'Dermal Crosswalk'!$A$6:$A$34, $B131,'Dermal Crosswalk'!$D$6:$D$34,$C131))),"--")</f>
        <v>8.6023558282208601</v>
      </c>
      <c r="N131" s="310" t="str">
        <f>IFERROR(VLOOKUP(D131,$Y$9:$AC$10,5,FALSE)*IF($D131="Inhalation",IF($J131="Central Tendency",SUMIFS('Inhalation Exposure'!$Q$6:$Q$35,'Inhalation Exposure'!$B$6:$B$35,$B131,'Inhalation Exposure'!$D$6:$D$35,$C131),SUMIFS('Inhalation Exposure'!$R$6:$R$35,'Inhalation Exposure'!$B$6:$B$35,$B131,'Inhalation Exposure'!$D$6:$D$35,$C131)),IF($J131="Central Tendency",VLOOKUP($B131,'Dermal Crosswalk'!$A$6:$N$23,20,FALSE),VLOOKUP($B131,'Dermal Crosswalk'!$A$6:$N$23,15,FALSE))),"--")</f>
        <v>--</v>
      </c>
      <c r="O131" s="318" t="s">
        <v>166</v>
      </c>
      <c r="P131" s="318" t="s">
        <v>166</v>
      </c>
      <c r="Q131" s="318" t="s">
        <v>166</v>
      </c>
      <c r="R131" s="318" t="s">
        <v>166</v>
      </c>
      <c r="T131" s="330" t="s">
        <v>166</v>
      </c>
      <c r="U131" s="331" t="s">
        <v>166</v>
      </c>
      <c r="V131" s="331" t="s">
        <v>166</v>
      </c>
      <c r="W131" s="332" t="s">
        <v>166</v>
      </c>
    </row>
    <row r="132" spans="2:23" ht="15.75" thickBot="1" x14ac:dyDescent="0.3">
      <c r="B132" s="302" t="s">
        <v>205</v>
      </c>
      <c r="C132" s="303" t="s">
        <v>165</v>
      </c>
      <c r="D132" s="304" t="s">
        <v>151</v>
      </c>
      <c r="E132" s="316"/>
      <c r="F132" s="340"/>
      <c r="G132" s="340"/>
      <c r="H132" s="307"/>
      <c r="I132" s="307"/>
      <c r="J132" s="307"/>
      <c r="K132" s="308"/>
      <c r="L132" s="309"/>
      <c r="M132" s="309"/>
      <c r="N132" s="310"/>
      <c r="O132" s="318" t="s">
        <v>166</v>
      </c>
      <c r="P132" s="318" t="s">
        <v>166</v>
      </c>
      <c r="Q132" s="318" t="s">
        <v>166</v>
      </c>
      <c r="R132" s="318" t="s">
        <v>166</v>
      </c>
      <c r="T132" s="330" t="s">
        <v>166</v>
      </c>
      <c r="U132" s="331" t="s">
        <v>166</v>
      </c>
      <c r="V132" s="331" t="s">
        <v>166</v>
      </c>
      <c r="W132" s="332" t="s">
        <v>166</v>
      </c>
    </row>
    <row r="133" spans="2:23" ht="15.75" thickBot="1" x14ac:dyDescent="0.3">
      <c r="B133" s="302" t="s">
        <v>205</v>
      </c>
      <c r="C133" s="303" t="s">
        <v>165</v>
      </c>
      <c r="D133" s="304" t="s">
        <v>151</v>
      </c>
      <c r="E133" s="316"/>
      <c r="F133" s="340"/>
      <c r="G133" s="340"/>
      <c r="H133" s="307"/>
      <c r="I133" s="307"/>
      <c r="J133" s="307" t="s">
        <v>158</v>
      </c>
      <c r="K133" s="308">
        <f>IFERROR(VLOOKUP($D133,$Y$9:$AC$10,2,FALSE)/IF($D133="Inhalation",IF($J133="Central Tendency",SUMIFS('Inhalation Exposure'!$K:$K,'Inhalation Exposure'!$B:$B,$B133,'Inhalation Exposure'!$D:$D,$C133),SUMIFS('Inhalation Exposure'!$L:$L,'Inhalation Exposure'!$B:$B,$B133,'Inhalation Exposure'!$D:$D,$C133)),IF($J133="Central Tendency",SUMIFS('Dermal Crosswalk'!$F$6:$F$34,'Dermal Crosswalk'!$A$6:$A$34, $B133,'Dermal Crosswalk'!$D$6:$D$34,$C133),SUMIFS('Dermal Crosswalk'!$K$6:$K$34,'Dermal Crosswalk'!$A$6:$A$34, $B133,'Dermal Crosswalk'!$D$6:$D$34,$C133))),"--")</f>
        <v>5.8920245398773012</v>
      </c>
      <c r="L133" s="309">
        <f>IFERROR(VLOOKUP($D133,$Y$9:$AC$10,3,FALSE)/IF($D133="Inhalation",IF($J133="Central Tendency",SUMIFS('Inhalation Exposure'!$M:$M,'Inhalation Exposure'!$B:$B,$B133,'Inhalation Exposure'!$D:$D,$C133),SUMIFS('Inhalation Exposure'!$N:$N,'Inhalation Exposure'!$B:$B,$B133,'Inhalation Exposure'!$D:$D,$C133)),IF($J133="Central Tendency",SUMIFS('Dermal Crosswalk'!$G$6:$G$34,'Dermal Crosswalk'!$A$6:$A$34, $B133,'Dermal Crosswalk'!$D$6:$D$34,$C133),SUMIFS('Dermal Crosswalk'!$L$6:$L$34,'Dermal Crosswalk'!$A$6:$A$34, $B133,'Dermal Crosswalk'!$D$6:$D$34,$C133))),"--")</f>
        <v>176.76073619631904</v>
      </c>
      <c r="M133" s="309">
        <f>IFERROR(VLOOKUP($D133,$Y$9:$AC$10,4,FALSE)/IF($D133="Inhalation",IF($J133="Central Tendency",SUMIFS('Inhalation Exposure'!$O:$O,'Inhalation Exposure'!$B:$B,$B133,'Inhalation Exposure'!$D:$D,$C133),SUMIFS('Inhalation Exposure'!$P:$P,'Inhalation Exposure'!$B:$B,$B133,'Inhalation Exposure'!$D:$D,$C133)),IF($J133="Central Tendency",SUMIFS('Dermal Crosswalk'!$H$6:$H$34,'Dermal Crosswalk'!$A$6:$A$34, $B133,'Dermal Crosswalk'!$D$6:$D$34,$C133),SUMIFS('Dermal Crosswalk'!$M$6:$M$34,'Dermal Crosswalk'!$A$6:$A$34, $B133,'Dermal Crosswalk'!$D$6:$D$34,$C133))),"--")</f>
        <v>8.6023558282208583</v>
      </c>
      <c r="N133" s="310" t="str">
        <f>IFERROR(VLOOKUP(D133,$Y$9:$AC$10,5,FALSE)*IF($D133="Inhalation",IF($J133="Central Tendency",SUMIFS('Inhalation Exposure'!$Q$6:$Q$35,'Inhalation Exposure'!$B$6:$B$35,$B133,'Inhalation Exposure'!$D$6:$D$35,$C133),SUMIFS('Inhalation Exposure'!$R$6:$R$35,'Inhalation Exposure'!$B$6:$B$35,$B133,'Inhalation Exposure'!$D$6:$D$35,$C133)),IF($J133="Central Tendency",VLOOKUP($B133,'Dermal Crosswalk'!$A$6:$N$23,20,FALSE),VLOOKUP($B133,'Dermal Crosswalk'!$A$6:$N$23,15,FALSE))),"--")</f>
        <v>--</v>
      </c>
      <c r="O133" s="318" t="s">
        <v>166</v>
      </c>
      <c r="P133" s="318" t="s">
        <v>166</v>
      </c>
      <c r="Q133" s="318" t="s">
        <v>166</v>
      </c>
      <c r="R133" s="318" t="s">
        <v>166</v>
      </c>
      <c r="T133" s="330" t="s">
        <v>166</v>
      </c>
      <c r="U133" s="331" t="s">
        <v>166</v>
      </c>
      <c r="V133" s="331" t="s">
        <v>166</v>
      </c>
      <c r="W133" s="332" t="s">
        <v>166</v>
      </c>
    </row>
    <row r="134" spans="2:23" ht="15.75" thickBot="1" x14ac:dyDescent="0.3">
      <c r="B134" s="302" t="s">
        <v>205</v>
      </c>
      <c r="C134" s="303" t="s">
        <v>165</v>
      </c>
      <c r="D134" s="304" t="s">
        <v>151</v>
      </c>
      <c r="E134" s="325"/>
      <c r="F134" s="343"/>
      <c r="G134" s="343"/>
      <c r="H134" s="307"/>
      <c r="I134" s="307"/>
      <c r="J134" s="307"/>
      <c r="K134" s="308"/>
      <c r="L134" s="309"/>
      <c r="M134" s="309"/>
      <c r="N134" s="310"/>
      <c r="O134" s="318" t="s">
        <v>166</v>
      </c>
      <c r="P134" s="318" t="s">
        <v>166</v>
      </c>
      <c r="Q134" s="318" t="s">
        <v>166</v>
      </c>
      <c r="R134" s="318" t="s">
        <v>166</v>
      </c>
      <c r="T134" s="333" t="s">
        <v>166</v>
      </c>
      <c r="U134" s="334" t="s">
        <v>166</v>
      </c>
      <c r="V134" s="334" t="s">
        <v>166</v>
      </c>
      <c r="W134" s="335" t="s">
        <v>166</v>
      </c>
    </row>
    <row r="135" spans="2:23" ht="15.75" thickBot="1" x14ac:dyDescent="0.3">
      <c r="B135" s="302" t="s">
        <v>206</v>
      </c>
      <c r="C135" s="303" t="s">
        <v>64</v>
      </c>
      <c r="D135" s="304" t="s">
        <v>151</v>
      </c>
      <c r="E135" s="305" t="s">
        <v>207</v>
      </c>
      <c r="F135" s="305" t="s">
        <v>208</v>
      </c>
      <c r="G135" s="306" t="s">
        <v>209</v>
      </c>
      <c r="H135" s="307" t="s">
        <v>64</v>
      </c>
      <c r="I135" s="307" t="s">
        <v>156</v>
      </c>
      <c r="J135" s="307" t="s">
        <v>100</v>
      </c>
      <c r="K135" s="308">
        <f>IFERROR(VLOOKUP($D135,$Y$9:$AC$10,2,FALSE)/IF($D135="Inhalation",IF($J135="Central Tendency",SUMIFS('Inhalation Exposure'!$K:$K,'Inhalation Exposure'!$B:$B,$B135,'Inhalation Exposure'!$D:$D,$C135),SUMIFS('Inhalation Exposure'!$L:$L,'Inhalation Exposure'!$B:$B,$B135,'Inhalation Exposure'!$D:$D,$C135)),IF($J135="Central Tendency",SUMIFS('Dermal Crosswalk'!$F$6:$F$34,'Dermal Crosswalk'!$A$6:$A$34, $B135,'Dermal Crosswalk'!$D$6:$D$34,$C135),SUMIFS('Dermal Crosswalk'!$K$6:$K$34,'Dermal Crosswalk'!$A$6:$A$34, $B135,'Dermal Crosswalk'!$D$6:$D$34,$C135))),"--")</f>
        <v>265.14110429447857</v>
      </c>
      <c r="L135" s="309">
        <f>IFERROR(VLOOKUP($D135,$Y$9:$AC$10,3,FALSE)/IF($D135="Inhalation",IF($J135="Central Tendency",SUMIFS('Inhalation Exposure'!$M:$M,'Inhalation Exposure'!$B:$B,$B135,'Inhalation Exposure'!$D:$D,$C135),SUMIFS('Inhalation Exposure'!$N:$N,'Inhalation Exposure'!$B:$B,$B135,'Inhalation Exposure'!$D:$D,$C135)),IF($J135="Central Tendency",SUMIFS('Dermal Crosswalk'!$G$6:$G$34,'Dermal Crosswalk'!$A$6:$A$34, $B135,'Dermal Crosswalk'!$D$6:$D$34,$C135),SUMIFS('Dermal Crosswalk'!$L$6:$L$34,'Dermal Crosswalk'!$A$6:$A$34, $B135,'Dermal Crosswalk'!$D$6:$D$34,$C135))),"--")</f>
        <v>7954.2331288343566</v>
      </c>
      <c r="M135" s="309">
        <f>IFERROR(VLOOKUP($D135,$Y$9:$AC$10,4,FALSE)/IF($D135="Inhalation",IF($J135="Central Tendency",SUMIFS('Inhalation Exposure'!$O:$O,'Inhalation Exposure'!$B:$B,$B135,'Inhalation Exposure'!$D:$D,$C135),SUMIFS('Inhalation Exposure'!$P:$P,'Inhalation Exposure'!$B:$B,$B135,'Inhalation Exposure'!$D:$D,$C135)),IF($J135="Central Tendency",SUMIFS('Dermal Crosswalk'!$H$6:$H$34,'Dermal Crosswalk'!$A$6:$A$34, $B135,'Dermal Crosswalk'!$D$6:$D$34,$C135),SUMIFS('Dermal Crosswalk'!$M$6:$M$34,'Dermal Crosswalk'!$A$6:$A$34, $B135,'Dermal Crosswalk'!$D$6:$D$34,$C135))),"--")</f>
        <v>387.10601226993867</v>
      </c>
      <c r="N135" s="310" t="str">
        <f>IFERROR(VLOOKUP(D135,$Y$9:$AC$10,5,FALSE)*IF($D135="Inhalation",IF($J135="Central Tendency",SUMIFS('Inhalation Exposure'!$Q$6:$Q$35,'Inhalation Exposure'!$B$6:$B$35,$B135,'Inhalation Exposure'!$D$6:$D$35,$C135),SUMIFS('Inhalation Exposure'!$R$6:$R$35,'Inhalation Exposure'!$B$6:$B$35,$B135,'Inhalation Exposure'!$D$6:$D$35,$C135)),IF($J135="Central Tendency",VLOOKUP($B135,'Dermal Crosswalk'!$A$6:$N$23,20,FALSE),VLOOKUP($B135,'Dermal Crosswalk'!$A$6:$N$23,15,FALSE))),"--")</f>
        <v>--</v>
      </c>
      <c r="O135" s="311">
        <f>IFERROR(K135*T135, "--")</f>
        <v>2651.4110429447855</v>
      </c>
      <c r="P135" s="311">
        <f>IFERROR(L135*U135, "--")</f>
        <v>79542.331288343572</v>
      </c>
      <c r="Q135" s="311">
        <f>IFERROR(M135*V135, "--")</f>
        <v>3871.0601226993867</v>
      </c>
      <c r="R135" s="312" t="str">
        <f>IFERROR(N135/W135, "--")</f>
        <v>--</v>
      </c>
      <c r="T135" s="8">
        <v>10</v>
      </c>
      <c r="U135" s="9">
        <v>10</v>
      </c>
      <c r="V135" s="9">
        <v>10</v>
      </c>
      <c r="W135" s="10">
        <v>10</v>
      </c>
    </row>
    <row r="136" spans="2:23" ht="15.75" thickBot="1" x14ac:dyDescent="0.3">
      <c r="B136" s="302" t="s">
        <v>206</v>
      </c>
      <c r="C136" s="303" t="s">
        <v>64</v>
      </c>
      <c r="D136" s="304" t="s">
        <v>151</v>
      </c>
      <c r="E136" s="316"/>
      <c r="F136" s="316"/>
      <c r="G136" s="317"/>
      <c r="H136" s="307"/>
      <c r="I136" s="307"/>
      <c r="J136" s="307"/>
      <c r="K136" s="308"/>
      <c r="L136" s="309"/>
      <c r="M136" s="309"/>
      <c r="N136" s="310"/>
      <c r="O136" s="318" t="str">
        <f>CONCATENATE("(APF ",T135,")")</f>
        <v>(APF 10)</v>
      </c>
      <c r="P136" s="318" t="str">
        <f>CONCATENATE("(APF ",U135,")")</f>
        <v>(APF 10)</v>
      </c>
      <c r="Q136" s="318" t="str">
        <f>CONCATENATE("(APF ",V135,")")</f>
        <v>(APF 10)</v>
      </c>
      <c r="R136" s="318" t="str">
        <f>CONCATENATE("(APF ",W135,")")</f>
        <v>(APF 10)</v>
      </c>
      <c r="T136" s="11" t="s">
        <v>157</v>
      </c>
      <c r="U136" s="7" t="s">
        <v>157</v>
      </c>
      <c r="V136" s="7" t="s">
        <v>157</v>
      </c>
      <c r="W136" s="12" t="s">
        <v>157</v>
      </c>
    </row>
    <row r="137" spans="2:23" ht="15.75" thickBot="1" x14ac:dyDescent="0.3">
      <c r="B137" s="302" t="s">
        <v>206</v>
      </c>
      <c r="C137" s="303" t="s">
        <v>64</v>
      </c>
      <c r="D137" s="304" t="s">
        <v>151</v>
      </c>
      <c r="E137" s="316"/>
      <c r="F137" s="316"/>
      <c r="G137" s="317"/>
      <c r="H137" s="307"/>
      <c r="I137" s="307"/>
      <c r="J137" s="307" t="s">
        <v>158</v>
      </c>
      <c r="K137" s="308">
        <f>IFERROR(VLOOKUP($D137,$Y$9:$AC$10,2,FALSE)/IF($D137="Inhalation",IF($J137="Central Tendency",SUMIFS('Inhalation Exposure'!$K:$K,'Inhalation Exposure'!$B:$B,$B137,'Inhalation Exposure'!$D:$D,$C137),SUMIFS('Inhalation Exposure'!$L:$L,'Inhalation Exposure'!$B:$B,$B137,'Inhalation Exposure'!$D:$D,$C137)),IF($J137="Central Tendency",SUMIFS('Dermal Crosswalk'!$F$6:$F$34,'Dermal Crosswalk'!$A$6:$A$34, $B137,'Dermal Crosswalk'!$D$6:$D$34,$C137),SUMIFS('Dermal Crosswalk'!$K$6:$K$34,'Dermal Crosswalk'!$A$6:$A$34, $B137,'Dermal Crosswalk'!$D$6:$D$34,$C137))),"--")</f>
        <v>132.57055214723928</v>
      </c>
      <c r="L137" s="309">
        <f>IFERROR(VLOOKUP($D137,$Y$9:$AC$10,3,FALSE)/IF($D137="Inhalation",IF($J137="Central Tendency",SUMIFS('Inhalation Exposure'!$M:$M,'Inhalation Exposure'!$B:$B,$B137,'Inhalation Exposure'!$D:$D,$C137),SUMIFS('Inhalation Exposure'!$N:$N,'Inhalation Exposure'!$B:$B,$B137,'Inhalation Exposure'!$D:$D,$C137)),IF($J137="Central Tendency",SUMIFS('Dermal Crosswalk'!$G$6:$G$34,'Dermal Crosswalk'!$A$6:$A$34, $B137,'Dermal Crosswalk'!$D$6:$D$34,$C137),SUMIFS('Dermal Crosswalk'!$L$6:$L$34,'Dermal Crosswalk'!$A$6:$A$34, $B137,'Dermal Crosswalk'!$D$6:$D$34,$C137))),"--")</f>
        <v>3977.1165644171783</v>
      </c>
      <c r="M137" s="309">
        <f>IFERROR(VLOOKUP($D137,$Y$9:$AC$10,4,FALSE)/IF($D137="Inhalation",IF($J137="Central Tendency",SUMIFS('Inhalation Exposure'!$O:$O,'Inhalation Exposure'!$B:$B,$B137,'Inhalation Exposure'!$D:$D,$C137),SUMIFS('Inhalation Exposure'!$P:$P,'Inhalation Exposure'!$B:$B,$B137,'Inhalation Exposure'!$D:$D,$C137)),IF($J137="Central Tendency",SUMIFS('Dermal Crosswalk'!$H$6:$H$34,'Dermal Crosswalk'!$A$6:$A$34, $B137,'Dermal Crosswalk'!$D$6:$D$34,$C137),SUMIFS('Dermal Crosswalk'!$M$6:$M$34,'Dermal Crosswalk'!$A$6:$A$34, $B137,'Dermal Crosswalk'!$D$6:$D$34,$C137))),"--")</f>
        <v>193.55300613496934</v>
      </c>
      <c r="N137" s="310" t="str">
        <f>IFERROR(VLOOKUP(D137,$Y$9:$AC$10,5,FALSE)*IF($D137="Inhalation",IF($J137="Central Tendency",SUMIFS('Inhalation Exposure'!$Q$6:$Q$35,'Inhalation Exposure'!$B$6:$B$35,$B137,'Inhalation Exposure'!$D$6:$D$35,$C137),SUMIFS('Inhalation Exposure'!$R$6:$R$35,'Inhalation Exposure'!$B$6:$B$35,$B137,'Inhalation Exposure'!$D$6:$D$35,$C137)),IF($J137="Central Tendency",VLOOKUP($B137,'Dermal Crosswalk'!$A$6:$N$23,20,FALSE),VLOOKUP($B137,'Dermal Crosswalk'!$A$6:$N$23,15,FALSE))),"--")</f>
        <v>--</v>
      </c>
      <c r="O137" s="311">
        <f>IFERROR(K137*T137, "--")</f>
        <v>1325.7055214723928</v>
      </c>
      <c r="P137" s="311">
        <f>IFERROR(L137*U137, "--")</f>
        <v>39771.165644171786</v>
      </c>
      <c r="Q137" s="311">
        <f>IFERROR(M137*V137, "--")</f>
        <v>1935.5300613496934</v>
      </c>
      <c r="R137" s="312" t="str">
        <f>IFERROR(N137/W137, "--")</f>
        <v>--</v>
      </c>
      <c r="T137" s="11">
        <v>10</v>
      </c>
      <c r="U137" s="7">
        <v>10</v>
      </c>
      <c r="V137" s="7">
        <v>10</v>
      </c>
      <c r="W137" s="12">
        <v>50</v>
      </c>
    </row>
    <row r="138" spans="2:23" ht="15.75" thickBot="1" x14ac:dyDescent="0.3">
      <c r="B138" s="302" t="s">
        <v>206</v>
      </c>
      <c r="C138" s="303" t="s">
        <v>64</v>
      </c>
      <c r="D138" s="304" t="s">
        <v>151</v>
      </c>
      <c r="E138" s="316"/>
      <c r="F138" s="316"/>
      <c r="G138" s="317"/>
      <c r="H138" s="307"/>
      <c r="I138" s="307"/>
      <c r="J138" s="307"/>
      <c r="K138" s="308"/>
      <c r="L138" s="309"/>
      <c r="M138" s="309"/>
      <c r="N138" s="310"/>
      <c r="O138" s="318" t="str">
        <f>CONCATENATE("(APF ",T137,")")</f>
        <v>(APF 10)</v>
      </c>
      <c r="P138" s="318" t="str">
        <f>CONCATENATE("(APF ",U137,")")</f>
        <v>(APF 10)</v>
      </c>
      <c r="Q138" s="318" t="str">
        <f>CONCATENATE("(APF ",V137,")")</f>
        <v>(APF 10)</v>
      </c>
      <c r="R138" s="318" t="str">
        <f>CONCATENATE("(APF ",W137,")")</f>
        <v>(APF 50)</v>
      </c>
      <c r="T138" s="11" t="s">
        <v>157</v>
      </c>
      <c r="U138" s="7" t="s">
        <v>157</v>
      </c>
      <c r="V138" s="7" t="s">
        <v>157</v>
      </c>
      <c r="W138" s="12" t="s">
        <v>157</v>
      </c>
    </row>
    <row r="139" spans="2:23" ht="15.75" thickBot="1" x14ac:dyDescent="0.3">
      <c r="B139" s="302">
        <v>12</v>
      </c>
      <c r="C139" s="303" t="s">
        <v>64</v>
      </c>
      <c r="D139" s="304" t="s">
        <v>59</v>
      </c>
      <c r="E139" s="316"/>
      <c r="F139" s="316"/>
      <c r="G139" s="317"/>
      <c r="H139" s="307" t="s">
        <v>64</v>
      </c>
      <c r="I139" s="307" t="s">
        <v>59</v>
      </c>
      <c r="J139" s="307" t="s">
        <v>100</v>
      </c>
      <c r="K139" s="308">
        <f>IFERROR(VLOOKUP($D139,$Y$9:$AC$10,2,FALSE)/IF($D139="Inhalation",IF($J139="Central Tendency",SUMIFS('Inhalation Exposure'!$K:$K,'Inhalation Exposure'!$B:$B,$B139,'Inhalation Exposure'!$D:$D,$C139),SUMIFS('Inhalation Exposure'!$L:$L,'Inhalation Exposure'!$B:$B,$B139,'Inhalation Exposure'!$D:$D,$C139)),IF($J139="Central Tendency",SUMIFS('Dermal Crosswalk'!$F$6:$F$34,'Dermal Crosswalk'!$A$6:$A$34, $B139,'Dermal Crosswalk'!$D$6:$D$34,$C139),SUMIFS('Dermal Crosswalk'!$K$6:$K$34,'Dermal Crosswalk'!$A$6:$A$34, $B139,'Dermal Crosswalk'!$D$6:$D$34,$C139))),"--")</f>
        <v>527.22891650182146</v>
      </c>
      <c r="L139" s="309">
        <f>IFERROR(VLOOKUP($D139,$Y$9:$AC$10,3,FALSE)/IF($D139="Inhalation",IF($J139="Central Tendency",SUMIFS('Inhalation Exposure'!$M:$M,'Inhalation Exposure'!$B:$B,$B139,'Inhalation Exposure'!$D:$D,$C139),SUMIFS('Inhalation Exposure'!$N:$N,'Inhalation Exposure'!$B:$B,$B139,'Inhalation Exposure'!$D:$D,$C139)),IF($J139="Central Tendency",SUMIFS('Dermal Crosswalk'!$G$6:$G$34,'Dermal Crosswalk'!$A$6:$A$34, $B139,'Dermal Crosswalk'!$D$6:$D$34,$C139),SUMIFS('Dermal Crosswalk'!$L$6:$L$34,'Dermal Crosswalk'!$A$6:$A$34, $B139,'Dermal Crosswalk'!$D$6:$D$34,$C139))),"--")</f>
        <v>718.9485225024838</v>
      </c>
      <c r="M139" s="309">
        <f>IFERROR(VLOOKUP($D139,$Y$9:$AC$10,4,FALSE)/IF($D139="Inhalation",IF($J139="Central Tendency",SUMIFS('Inhalation Exposure'!$O:$O,'Inhalation Exposure'!$B:$B,$B139,'Inhalation Exposure'!$D:$D,$C139),SUMIFS('Inhalation Exposure'!$P:$P,'Inhalation Exposure'!$B:$B,$B139,'Inhalation Exposure'!$D:$D,$C139)),IF($J139="Central Tendency",SUMIFS('Dermal Crosswalk'!$H$6:$H$34,'Dermal Crosswalk'!$A$6:$A$34, $B139,'Dermal Crosswalk'!$D$6:$D$34,$C139),SUMIFS('Dermal Crosswalk'!$M$6:$M$34,'Dermal Crosswalk'!$A$6:$A$34, $B139,'Dermal Crosswalk'!$D$6:$D$34,$C139))),"--")</f>
        <v>769.75421809265924</v>
      </c>
      <c r="N139" s="310" t="str">
        <f>IFERROR(VLOOKUP(D139,$Y$9:$AC$10,5,FALSE)*IF($D139="Inhalation",IF($J139="Central Tendency",SUMIFS('Inhalation Exposure'!$Q$6:$Q$35,'Inhalation Exposure'!$B$6:$B$35,$B139,'Inhalation Exposure'!$D$6:$D$35,$C139),SUMIFS('Inhalation Exposure'!$R$6:$R$35,'Inhalation Exposure'!$B$6:$B$35,$B139,'Inhalation Exposure'!$D$6:$D$35,$C139)),IF($J139="Central Tendency",VLOOKUP($B139,'Dermal Crosswalk'!$A$6:$N$23,20,FALSE),VLOOKUP($B139,'Dermal Crosswalk'!$A$6:$N$23,15,FALSE))),"--")</f>
        <v>--</v>
      </c>
      <c r="O139" s="311">
        <f>IFERROR(K139*T139, "--")</f>
        <v>2636.1445825091073</v>
      </c>
      <c r="P139" s="311">
        <f>IFERROR(L139*U139, "--")</f>
        <v>3594.7426125124189</v>
      </c>
      <c r="Q139" s="311">
        <f>IFERROR(M139*V139, "--")</f>
        <v>3848.7710904632963</v>
      </c>
      <c r="R139" s="322" t="str">
        <f>IFERROR(N139/W139, "--")</f>
        <v>--</v>
      </c>
      <c r="T139" s="11">
        <v>5</v>
      </c>
      <c r="U139" s="7">
        <v>5</v>
      </c>
      <c r="V139" s="7">
        <v>5</v>
      </c>
      <c r="W139" s="12">
        <v>5</v>
      </c>
    </row>
    <row r="140" spans="2:23" ht="15.75" thickBot="1" x14ac:dyDescent="0.3">
      <c r="B140" s="302">
        <v>12</v>
      </c>
      <c r="C140" s="303" t="s">
        <v>64</v>
      </c>
      <c r="D140" s="304" t="s">
        <v>59</v>
      </c>
      <c r="E140" s="316"/>
      <c r="F140" s="316"/>
      <c r="G140" s="317"/>
      <c r="H140" s="307"/>
      <c r="I140" s="307"/>
      <c r="J140" s="307"/>
      <c r="K140" s="308"/>
      <c r="L140" s="309"/>
      <c r="M140" s="309"/>
      <c r="N140" s="310"/>
      <c r="O140" s="311" t="str">
        <f>CONCATENATE("(PF ",T139,")")</f>
        <v>(PF 5)</v>
      </c>
      <c r="P140" s="311" t="str">
        <f>CONCATENATE("(PF ",U139,")")</f>
        <v>(PF 5)</v>
      </c>
      <c r="Q140" s="311" t="str">
        <f>CONCATENATE("(PF ",V139,")")</f>
        <v>(PF 5)</v>
      </c>
      <c r="R140" s="322" t="str">
        <f>CONCATENATE("(PF ",W139,")")</f>
        <v>(PF 5)</v>
      </c>
      <c r="T140" s="11" t="s">
        <v>162</v>
      </c>
      <c r="U140" s="7" t="s">
        <v>162</v>
      </c>
      <c r="V140" s="7" t="s">
        <v>162</v>
      </c>
      <c r="W140" s="12" t="s">
        <v>162</v>
      </c>
    </row>
    <row r="141" spans="2:23" ht="15.75" thickBot="1" x14ac:dyDescent="0.3">
      <c r="B141" s="302">
        <v>12</v>
      </c>
      <c r="C141" s="303" t="s">
        <v>64</v>
      </c>
      <c r="D141" s="304" t="s">
        <v>59</v>
      </c>
      <c r="E141" s="316"/>
      <c r="F141" s="316"/>
      <c r="G141" s="317"/>
      <c r="H141" s="307"/>
      <c r="I141" s="307"/>
      <c r="J141" s="307" t="s">
        <v>158</v>
      </c>
      <c r="K141" s="308">
        <f>IFERROR(VLOOKUP($D141,$Y$9:$AC$10,2,FALSE)/IF($D141="Inhalation",IF($J141="Central Tendency",SUMIFS('Inhalation Exposure'!$K:$K,'Inhalation Exposure'!$B:$B,$B141,'Inhalation Exposure'!$D:$D,$C141),SUMIFS('Inhalation Exposure'!$L:$L,'Inhalation Exposure'!$B:$B,$B141,'Inhalation Exposure'!$D:$D,$C141)),IF($J141="Central Tendency",SUMIFS('Dermal Crosswalk'!$F$6:$F$34,'Dermal Crosswalk'!$A$6:$A$34, $B141,'Dermal Crosswalk'!$D$6:$D$34,$C141),SUMIFS('Dermal Crosswalk'!$K$6:$K$34,'Dermal Crosswalk'!$A$6:$A$34, $B141,'Dermal Crosswalk'!$D$6:$D$34,$C141))),"--")</f>
        <v>130.15358525117594</v>
      </c>
      <c r="L141" s="309">
        <f>IFERROR(VLOOKUP($D141,$Y$9:$AC$10,3,FALSE)/IF($D141="Inhalation",IF($J141="Central Tendency",SUMIFS('Inhalation Exposure'!$M:$M,'Inhalation Exposure'!$B:$B,$B141,'Inhalation Exposure'!$D:$D,$C141),SUMIFS('Inhalation Exposure'!$N:$N,'Inhalation Exposure'!$B:$B,$B141,'Inhalation Exposure'!$D:$D,$C141)),IF($J141="Central Tendency",SUMIFS('Dermal Crosswalk'!$G$6:$G$34,'Dermal Crosswalk'!$A$6:$A$34, $B141,'Dermal Crosswalk'!$D$6:$D$34,$C141),SUMIFS('Dermal Crosswalk'!$L$6:$L$34,'Dermal Crosswalk'!$A$6:$A$34, $B141,'Dermal Crosswalk'!$D$6:$D$34,$C141))),"--")</f>
        <v>177.48216170614899</v>
      </c>
      <c r="M141" s="309">
        <f>IFERROR(VLOOKUP($D141,$Y$9:$AC$10,4,FALSE)/IF($D141="Inhalation",IF($J141="Central Tendency",SUMIFS('Inhalation Exposure'!$O:$O,'Inhalation Exposure'!$B:$B,$B141,'Inhalation Exposure'!$D:$D,$C141),SUMIFS('Inhalation Exposure'!$P:$P,'Inhalation Exposure'!$B:$B,$B141,'Inhalation Exposure'!$D:$D,$C141)),IF($J141="Central Tendency",SUMIFS('Dermal Crosswalk'!$H$6:$H$34,'Dermal Crosswalk'!$A$6:$A$34, $B141,'Dermal Crosswalk'!$D$6:$D$34,$C141),SUMIFS('Dermal Crosswalk'!$M$6:$M$34,'Dermal Crosswalk'!$A$6:$A$34, $B141,'Dermal Crosswalk'!$D$6:$D$34,$C141))),"--")</f>
        <v>190.02423446671682</v>
      </c>
      <c r="N141" s="310" t="str">
        <f>IFERROR(VLOOKUP(D141,$Y$9:$AC$10,5,FALSE)*IF($D141="Inhalation",IF($J141="Central Tendency",SUMIFS('Inhalation Exposure'!$Q$6:$Q$35,'Inhalation Exposure'!$B$6:$B$35,$B141,'Inhalation Exposure'!$D$6:$D$35,$C141),SUMIFS('Inhalation Exposure'!$R$6:$R$35,'Inhalation Exposure'!$B$6:$B$35,$B141,'Inhalation Exposure'!$D$6:$D$35,$C141)),IF($J141="Central Tendency",VLOOKUP($B141,'Dermal Crosswalk'!$A$6:$N$23,20,FALSE),VLOOKUP($B141,'Dermal Crosswalk'!$A$6:$N$23,15,FALSE))),"--")</f>
        <v>--</v>
      </c>
      <c r="O141" s="311">
        <f>IFERROR(K141*T141, "--")</f>
        <v>650.76792625587973</v>
      </c>
      <c r="P141" s="311">
        <f>IFERROR(L141*U141, "--")</f>
        <v>887.41080853074493</v>
      </c>
      <c r="Q141" s="311">
        <f>IFERROR(M141*V141, "--")</f>
        <v>950.12117233358413</v>
      </c>
      <c r="R141" s="323" t="str">
        <f>IFERROR(N141/W141, "--")</f>
        <v>--</v>
      </c>
      <c r="T141" s="11">
        <v>5</v>
      </c>
      <c r="U141" s="7">
        <v>5</v>
      </c>
      <c r="V141" s="7">
        <v>5</v>
      </c>
      <c r="W141" s="12">
        <v>5</v>
      </c>
    </row>
    <row r="142" spans="2:23" ht="15.75" thickBot="1" x14ac:dyDescent="0.3">
      <c r="B142" s="302">
        <v>12</v>
      </c>
      <c r="C142" s="303" t="s">
        <v>64</v>
      </c>
      <c r="D142" s="304" t="s">
        <v>59</v>
      </c>
      <c r="E142" s="316"/>
      <c r="F142" s="316"/>
      <c r="G142" s="317"/>
      <c r="H142" s="307"/>
      <c r="I142" s="307"/>
      <c r="J142" s="307"/>
      <c r="K142" s="308"/>
      <c r="L142" s="309"/>
      <c r="M142" s="309"/>
      <c r="N142" s="310"/>
      <c r="O142" s="318" t="str">
        <f>CONCATENATE("(PF ",T141,")")</f>
        <v>(PF 5)</v>
      </c>
      <c r="P142" s="318" t="str">
        <f>CONCATENATE("(PF ",U141,")")</f>
        <v>(PF 5)</v>
      </c>
      <c r="Q142" s="318" t="str">
        <f>CONCATENATE("(PF ",V141,")")</f>
        <v>(PF 5)</v>
      </c>
      <c r="R142" s="323" t="str">
        <f>CONCATENATE("(PF ",W141,")")</f>
        <v>(PF 5)</v>
      </c>
      <c r="T142" s="11" t="s">
        <v>162</v>
      </c>
      <c r="U142" s="7" t="s">
        <v>162</v>
      </c>
      <c r="V142" s="7" t="s">
        <v>162</v>
      </c>
      <c r="W142" s="12" t="s">
        <v>162</v>
      </c>
    </row>
    <row r="143" spans="2:23" ht="26.25" thickBot="1" x14ac:dyDescent="0.3">
      <c r="B143" s="302" t="s">
        <v>210</v>
      </c>
      <c r="C143" s="303" t="s">
        <v>165</v>
      </c>
      <c r="D143" s="304" t="s">
        <v>151</v>
      </c>
      <c r="E143" s="316"/>
      <c r="F143" s="316"/>
      <c r="G143" s="317"/>
      <c r="H143" s="307" t="s">
        <v>165</v>
      </c>
      <c r="I143" s="307" t="s">
        <v>156</v>
      </c>
      <c r="J143" s="318" t="s">
        <v>100</v>
      </c>
      <c r="K143" s="318">
        <f>IFERROR(VLOOKUP($D143,$Y$9:$AC$10,2,FALSE)/IF($D143="Inhalation",IF($J143="Central Tendency",SUMIFS('Inhalation Exposure'!$K:$K,'Inhalation Exposure'!$B:$B,$B143,'Inhalation Exposure'!$D:$D,$C143),SUMIFS('Inhalation Exposure'!$L:$L,'Inhalation Exposure'!$B:$B,$B143,'Inhalation Exposure'!$D:$D,$C143)),IF($J143="Central Tendency",SUMIFS('Dermal Crosswalk'!$F$6:$F$34,'Dermal Crosswalk'!$A$6:$A$34, $B143,'Dermal Crosswalk'!$D$6:$D$34,$C143),SUMIFS('Dermal Crosswalk'!$K$6:$K$34,'Dermal Crosswalk'!$A$6:$A$34, $B143,'Dermal Crosswalk'!$D$6:$D$34,$C143))),"--")</f>
        <v>265.14110429447857</v>
      </c>
      <c r="L143" s="323">
        <f>IFERROR(VLOOKUP($D143,$Y$9:$AC$10,3,FALSE)/IF($D143="Inhalation",IF($J143="Central Tendency",SUMIFS('Inhalation Exposure'!$M:$M,'Inhalation Exposure'!$B:$B,$B143,'Inhalation Exposure'!$D:$D,$C143),SUMIFS('Inhalation Exposure'!$N:$N,'Inhalation Exposure'!$B:$B,$B143,'Inhalation Exposure'!$D:$D,$C143)),IF($J143="Central Tendency",SUMIFS('Dermal Crosswalk'!$G$6:$G$34,'Dermal Crosswalk'!$A$6:$A$34, $B143,'Dermal Crosswalk'!$D$6:$D$34,$C143),SUMIFS('Dermal Crosswalk'!$L$6:$L$34,'Dermal Crosswalk'!$A$6:$A$34, $B143,'Dermal Crosswalk'!$D$6:$D$34,$C143))),"--")</f>
        <v>7954.2331288343566</v>
      </c>
      <c r="M143" s="311">
        <f>IFERROR(VLOOKUP($D143,$Y$9:$AC$10,4,FALSE)/IF($D143="Inhalation",IF($J143="Central Tendency",SUMIFS('Inhalation Exposure'!$O:$O,'Inhalation Exposure'!$B:$B,$B143,'Inhalation Exposure'!$D:$D,$C143),SUMIFS('Inhalation Exposure'!$P:$P,'Inhalation Exposure'!$B:$B,$B143,'Inhalation Exposure'!$D:$D,$C143)),IF($J143="Central Tendency",SUMIFS('Dermal Crosswalk'!$H$6:$H$34,'Dermal Crosswalk'!$A$6:$A$34, $B143,'Dermal Crosswalk'!$D$6:$D$34,$C143),SUMIFS('Dermal Crosswalk'!$M$6:$M$34,'Dermal Crosswalk'!$A$6:$A$34, $B143,'Dermal Crosswalk'!$D$6:$D$34,$C143))),"--")</f>
        <v>387.10601226993867</v>
      </c>
      <c r="N143" s="337" t="str">
        <f>IFERROR(VLOOKUP(D143,$Y$9:$AC$10,5,FALSE)*IF($D143="Inhalation",IF($J143="Central Tendency",SUMIFS('Inhalation Exposure'!$Q$6:$Q$35,'Inhalation Exposure'!$B$6:$B$35,$B143,'Inhalation Exposure'!$D$6:$D$35,$C143),SUMIFS('Inhalation Exposure'!$R$6:$R$35,'Inhalation Exposure'!$B$6:$B$35,$B143,'Inhalation Exposure'!$D$6:$D$35,$C143)),IF($J143="Central Tendency",VLOOKUP($B143,'Dermal Crosswalk'!$A$6:$N$23,20,FALSE),VLOOKUP($B143,'Dermal Crosswalk'!$A$6:$N$23,15,FALSE))),"--")</f>
        <v>--</v>
      </c>
      <c r="O143" s="318" t="s">
        <v>166</v>
      </c>
      <c r="P143" s="318" t="s">
        <v>166</v>
      </c>
      <c r="Q143" s="318" t="s">
        <v>166</v>
      </c>
      <c r="R143" s="318" t="s">
        <v>166</v>
      </c>
      <c r="T143" s="11" t="s">
        <v>166</v>
      </c>
      <c r="U143" s="7" t="s">
        <v>166</v>
      </c>
      <c r="V143" s="7" t="s">
        <v>166</v>
      </c>
      <c r="W143" s="12" t="s">
        <v>166</v>
      </c>
    </row>
    <row r="144" spans="2:23" ht="15.75" thickBot="1" x14ac:dyDescent="0.3">
      <c r="B144" s="302" t="s">
        <v>210</v>
      </c>
      <c r="C144" s="303" t="s">
        <v>165</v>
      </c>
      <c r="D144" s="304" t="s">
        <v>151</v>
      </c>
      <c r="E144" s="325"/>
      <c r="F144" s="325"/>
      <c r="G144" s="326"/>
      <c r="H144" s="307"/>
      <c r="I144" s="307"/>
      <c r="J144" s="318" t="s">
        <v>158</v>
      </c>
      <c r="K144" s="318">
        <f>IFERROR(VLOOKUP($D144,$Y$9:$AC$10,2,FALSE)/IF($D144="Inhalation",IF($J144="Central Tendency",SUMIFS('Inhalation Exposure'!$K:$K,'Inhalation Exposure'!$B:$B,$B144,'Inhalation Exposure'!$D:$D,$C144),SUMIFS('Inhalation Exposure'!$L:$L,'Inhalation Exposure'!$B:$B,$B144,'Inhalation Exposure'!$D:$D,$C144)),IF($J144="Central Tendency",SUMIFS('Dermal Crosswalk'!$F$6:$F$34,'Dermal Crosswalk'!$A$6:$A$34, $B144,'Dermal Crosswalk'!$D$6:$D$34,$C144),SUMIFS('Dermal Crosswalk'!$K$6:$K$34,'Dermal Crosswalk'!$A$6:$A$34, $B144,'Dermal Crosswalk'!$D$6:$D$34,$C144))),"--")</f>
        <v>265.14110429447857</v>
      </c>
      <c r="L144" s="323">
        <f>IFERROR(VLOOKUP($D144,$Y$9:$AC$10,3,FALSE)/IF($D144="Inhalation",IF($J144="Central Tendency",SUMIFS('Inhalation Exposure'!$M:$M,'Inhalation Exposure'!$B:$B,$B144,'Inhalation Exposure'!$D:$D,$C144),SUMIFS('Inhalation Exposure'!$N:$N,'Inhalation Exposure'!$B:$B,$B144,'Inhalation Exposure'!$D:$D,$C144)),IF($J144="Central Tendency",SUMIFS('Dermal Crosswalk'!$G$6:$G$34,'Dermal Crosswalk'!$A$6:$A$34, $B144,'Dermal Crosswalk'!$D$6:$D$34,$C144),SUMIFS('Dermal Crosswalk'!$L$6:$L$34,'Dermal Crosswalk'!$A$6:$A$34, $B144,'Dermal Crosswalk'!$D$6:$D$34,$C144))),"--")</f>
        <v>7954.2331288343566</v>
      </c>
      <c r="M144" s="311">
        <f>IFERROR(VLOOKUP($D144,$Y$9:$AC$10,4,FALSE)/IF($D144="Inhalation",IF($J144="Central Tendency",SUMIFS('Inhalation Exposure'!$O:$O,'Inhalation Exposure'!$B:$B,$B144,'Inhalation Exposure'!$D:$D,$C144),SUMIFS('Inhalation Exposure'!$P:$P,'Inhalation Exposure'!$B:$B,$B144,'Inhalation Exposure'!$D:$D,$C144)),IF($J144="Central Tendency",SUMIFS('Dermal Crosswalk'!$H$6:$H$34,'Dermal Crosswalk'!$A$6:$A$34, $B144,'Dermal Crosswalk'!$D$6:$D$34,$C144),SUMIFS('Dermal Crosswalk'!$M$6:$M$34,'Dermal Crosswalk'!$A$6:$A$34, $B144,'Dermal Crosswalk'!$D$6:$D$34,$C144))),"--")</f>
        <v>387.10601226993867</v>
      </c>
      <c r="N144" s="338"/>
      <c r="O144" s="318" t="s">
        <v>166</v>
      </c>
      <c r="P144" s="318" t="s">
        <v>166</v>
      </c>
      <c r="Q144" s="318" t="s">
        <v>166</v>
      </c>
      <c r="R144" s="318" t="s">
        <v>166</v>
      </c>
      <c r="T144" s="13" t="s">
        <v>166</v>
      </c>
      <c r="U144" s="14" t="s">
        <v>166</v>
      </c>
      <c r="V144" s="14" t="s">
        <v>166</v>
      </c>
      <c r="W144" s="15" t="s">
        <v>166</v>
      </c>
    </row>
    <row r="145" spans="2:23" ht="15" customHeight="1" thickBot="1" x14ac:dyDescent="0.3">
      <c r="B145" s="345" t="s">
        <v>211</v>
      </c>
      <c r="C145" s="303" t="s">
        <v>64</v>
      </c>
      <c r="D145" s="304" t="s">
        <v>151</v>
      </c>
      <c r="E145" s="346" t="s">
        <v>212</v>
      </c>
      <c r="F145" s="346" t="s">
        <v>213</v>
      </c>
      <c r="G145" s="346" t="s">
        <v>213</v>
      </c>
      <c r="H145" s="307" t="s">
        <v>64</v>
      </c>
      <c r="I145" s="307" t="s">
        <v>156</v>
      </c>
      <c r="J145" s="307" t="s">
        <v>100</v>
      </c>
      <c r="K145" s="308">
        <f>IFERROR(VLOOKUP($D145,$Y$9:$AC$10,2,FALSE)/IF($D145="Inhalation",IF($J145="Central Tendency",SUMIFS('Inhalation Exposure'!$K:$K,'Inhalation Exposure'!$B:$B,$B145,'Inhalation Exposure'!$D:$D,$C145),SUMIFS('Inhalation Exposure'!$L:$L,'Inhalation Exposure'!$B:$B,$B145,'Inhalation Exposure'!$D:$D,$C145)),IF($J145="Central Tendency",SUMIFS('Dermal Crosswalk'!$F$6:$F$34,'Dermal Crosswalk'!$A$6:$A$34, $B145,'Dermal Crosswalk'!$D$6:$D$34,$C145),SUMIFS('Dermal Crosswalk'!$K$6:$K$34,'Dermal Crosswalk'!$A$6:$A$34, $B145,'Dermal Crosswalk'!$D$6:$D$34,$C145))),"--")</f>
        <v>101.45705521472395</v>
      </c>
      <c r="L145" s="309">
        <f>IFERROR(VLOOKUP($D145,$Y$9:$AC$10,3,FALSE)/IF($D145="Inhalation",IF($J145="Central Tendency",SUMIFS('Inhalation Exposure'!$M:$M,'Inhalation Exposure'!$B:$B,$B145,'Inhalation Exposure'!$D:$D,$C145),SUMIFS('Inhalation Exposure'!$N:$N,'Inhalation Exposure'!$B:$B,$B145,'Inhalation Exposure'!$D:$D,$C145)),IF($J145="Central Tendency",SUMIFS('Dermal Crosswalk'!$G$6:$G$34,'Dermal Crosswalk'!$A$6:$A$34, $B145,'Dermal Crosswalk'!$D$6:$D$34,$C145),SUMIFS('Dermal Crosswalk'!$L$6:$L$34,'Dermal Crosswalk'!$A$6:$A$34, $B145,'Dermal Crosswalk'!$D$6:$D$34,$C145))),"--")</f>
        <v>3043.7116564417183</v>
      </c>
      <c r="M145" s="309">
        <f>IFERROR(VLOOKUP($D145,$Y$9:$AC$10,4,FALSE)/IF($D145="Inhalation",IF($J145="Central Tendency",SUMIFS('Inhalation Exposure'!$O:$O,'Inhalation Exposure'!$B:$B,$B145,'Inhalation Exposure'!$D:$D,$C145),SUMIFS('Inhalation Exposure'!$P:$P,'Inhalation Exposure'!$B:$B,$B145,'Inhalation Exposure'!$D:$D,$C145)),IF($J145="Central Tendency",SUMIFS('Dermal Crosswalk'!$H$6:$H$34,'Dermal Crosswalk'!$A$6:$A$34, $B145,'Dermal Crosswalk'!$D$6:$D$34,$C145),SUMIFS('Dermal Crosswalk'!$M$6:$M$34,'Dermal Crosswalk'!$A$6:$A$34, $B145,'Dermal Crosswalk'!$D$6:$D$34,$C145))),"--")</f>
        <v>146.37085040859381</v>
      </c>
      <c r="N145" s="310" t="str">
        <f>IFERROR(VLOOKUP(D145,$Y$9:$AC$10,5,FALSE)*IF($D145="Inhalation",IF($J145="Central Tendency",SUMIFS('Inhalation Exposure'!$Q$6:$Q$35,'Inhalation Exposure'!$B$6:$B$35,$B145,'Inhalation Exposure'!$D$6:$D$35,$C145),SUMIFS('Inhalation Exposure'!$R$6:$R$35,'Inhalation Exposure'!$B$6:$B$35,$B145,'Inhalation Exposure'!$D$6:$D$35,$C145)),IF($J145="Central Tendency",VLOOKUP($B145,'Dermal Crosswalk'!$A$6:$N$23,20,FALSE),VLOOKUP($B145,'Dermal Crosswalk'!$A$6:$N$23,15,FALSE))),"--")</f>
        <v>--</v>
      </c>
      <c r="O145" s="311">
        <f>IFERROR(K145*T145, "--")</f>
        <v>1014.5705521472395</v>
      </c>
      <c r="P145" s="311">
        <f>IFERROR(L145*U145, "--")</f>
        <v>30437.116564417185</v>
      </c>
      <c r="Q145" s="311">
        <f>IFERROR(M145*V145, "--")</f>
        <v>1463.7085040859381</v>
      </c>
      <c r="R145" s="312" t="str">
        <f>IFERROR(N145/W145, "--")</f>
        <v>--</v>
      </c>
      <c r="S145" s="347"/>
      <c r="T145" s="8">
        <v>10</v>
      </c>
      <c r="U145" s="9">
        <v>10</v>
      </c>
      <c r="V145" s="9">
        <v>10</v>
      </c>
      <c r="W145" s="10">
        <v>10</v>
      </c>
    </row>
    <row r="146" spans="2:23" ht="15.75" thickBot="1" x14ac:dyDescent="0.3">
      <c r="B146" s="345" t="s">
        <v>211</v>
      </c>
      <c r="C146" s="303" t="s">
        <v>64</v>
      </c>
      <c r="D146" s="304" t="s">
        <v>151</v>
      </c>
      <c r="E146" s="348"/>
      <c r="F146" s="348"/>
      <c r="G146" s="348"/>
      <c r="H146" s="307"/>
      <c r="I146" s="307"/>
      <c r="J146" s="307"/>
      <c r="K146" s="308"/>
      <c r="L146" s="309"/>
      <c r="M146" s="309"/>
      <c r="N146" s="349"/>
      <c r="O146" s="318" t="str">
        <f>CONCATENATE("(APF ",T145,")")</f>
        <v>(APF 10)</v>
      </c>
      <c r="P146" s="318" t="str">
        <f>CONCATENATE("(APF ",U145,")")</f>
        <v>(APF 10)</v>
      </c>
      <c r="Q146" s="318" t="str">
        <f>CONCATENATE("(APF ",V145,")")</f>
        <v>(APF 10)</v>
      </c>
      <c r="R146" s="318" t="str">
        <f>CONCATENATE("(APF ",W145,")")</f>
        <v>(APF 10)</v>
      </c>
      <c r="S146" s="347"/>
      <c r="T146" s="11" t="s">
        <v>157</v>
      </c>
      <c r="U146" s="7" t="s">
        <v>157</v>
      </c>
      <c r="V146" s="7" t="s">
        <v>157</v>
      </c>
      <c r="W146" s="12" t="s">
        <v>157</v>
      </c>
    </row>
    <row r="147" spans="2:23" ht="15.75" thickBot="1" x14ac:dyDescent="0.3">
      <c r="B147" s="345" t="s">
        <v>211</v>
      </c>
      <c r="C147" s="303" t="s">
        <v>64</v>
      </c>
      <c r="D147" s="304" t="s">
        <v>151</v>
      </c>
      <c r="E147" s="348"/>
      <c r="F147" s="348"/>
      <c r="G147" s="348"/>
      <c r="H147" s="307"/>
      <c r="I147" s="307"/>
      <c r="J147" s="307" t="s">
        <v>158</v>
      </c>
      <c r="K147" s="308">
        <f>IFERROR(VLOOKUP($D147,$Y$9:$AC$10,2,FALSE)/IF($D147="Inhalation",IF($J147="Central Tendency",SUMIFS('Inhalation Exposure'!$K:$K,'Inhalation Exposure'!$B:$B,$B147,'Inhalation Exposure'!$D:$D,$C147),SUMIFS('Inhalation Exposure'!$L:$L,'Inhalation Exposure'!$B:$B,$B147,'Inhalation Exposure'!$D:$D,$C147)),IF($J147="Central Tendency",SUMIFS('Dermal Crosswalk'!$F$6:$F$34,'Dermal Crosswalk'!$A$6:$A$34, $B147,'Dermal Crosswalk'!$D$6:$D$34,$C147),SUMIFS('Dermal Crosswalk'!$K$6:$K$34,'Dermal Crosswalk'!$A$6:$A$34, $B147,'Dermal Crosswalk'!$D$6:$D$34,$C147))),"--")</f>
        <v>19.229651162790699</v>
      </c>
      <c r="L147" s="309">
        <f>IFERROR(VLOOKUP($D147,$Y$9:$AC$10,3,FALSE)/IF($D147="Inhalation",IF($J147="Central Tendency",SUMIFS('Inhalation Exposure'!$M:$M,'Inhalation Exposure'!$B:$B,$B147,'Inhalation Exposure'!$D:$D,$C147),SUMIFS('Inhalation Exposure'!$N:$N,'Inhalation Exposure'!$B:$B,$B147,'Inhalation Exposure'!$D:$D,$C147)),IF($J147="Central Tendency",SUMIFS('Dermal Crosswalk'!$G$6:$G$34,'Dermal Crosswalk'!$A$6:$A$34, $B147,'Dermal Crosswalk'!$D$6:$D$34,$C147),SUMIFS('Dermal Crosswalk'!$L$6:$L$34,'Dermal Crosswalk'!$A$6:$A$34, $B147,'Dermal Crosswalk'!$D$6:$D$34,$C147))),"--")</f>
        <v>576.8895348837209</v>
      </c>
      <c r="M147" s="309">
        <f>IFERROR(VLOOKUP($D147,$Y$9:$AC$10,4,FALSE)/IF($D147="Inhalation",IF($J147="Central Tendency",SUMIFS('Inhalation Exposure'!$O:$O,'Inhalation Exposure'!$B:$B,$B147,'Inhalation Exposure'!$D:$D,$C147),SUMIFS('Inhalation Exposure'!$P:$P,'Inhalation Exposure'!$B:$B,$B147,'Inhalation Exposure'!$D:$D,$C147)),IF($J147="Central Tendency",SUMIFS('Dermal Crosswalk'!$H$6:$H$34,'Dermal Crosswalk'!$A$6:$A$34, $B147,'Dermal Crosswalk'!$D$6:$D$34,$C147),SUMIFS('Dermal Crosswalk'!$M$6:$M$34,'Dermal Crosswalk'!$A$6:$A$34, $B147,'Dermal Crosswalk'!$D$6:$D$34,$C147))),"--")</f>
        <v>27.742382112326496</v>
      </c>
      <c r="N147" s="350"/>
      <c r="O147" s="311">
        <f>IFERROR(K147*T147, "--")</f>
        <v>192.29651162790699</v>
      </c>
      <c r="P147" s="311">
        <f>IFERROR(L147*U147, "--")</f>
        <v>5768.895348837209</v>
      </c>
      <c r="Q147" s="311">
        <f>IFERROR(M147*V147, "--")</f>
        <v>277.42382112326493</v>
      </c>
      <c r="R147" s="312">
        <f>IFERROR(N147/W147, "--")</f>
        <v>0</v>
      </c>
      <c r="S147" s="347"/>
      <c r="T147" s="11">
        <v>10</v>
      </c>
      <c r="U147" s="7">
        <v>10</v>
      </c>
      <c r="V147" s="7">
        <v>10</v>
      </c>
      <c r="W147" s="12">
        <v>10</v>
      </c>
    </row>
    <row r="148" spans="2:23" ht="15.75" thickBot="1" x14ac:dyDescent="0.3">
      <c r="B148" s="345" t="s">
        <v>211</v>
      </c>
      <c r="C148" s="303" t="s">
        <v>64</v>
      </c>
      <c r="D148" s="304" t="s">
        <v>151</v>
      </c>
      <c r="E148" s="348"/>
      <c r="F148" s="348"/>
      <c r="G148" s="348"/>
      <c r="H148" s="307"/>
      <c r="I148" s="307"/>
      <c r="J148" s="307"/>
      <c r="K148" s="308"/>
      <c r="L148" s="309"/>
      <c r="M148" s="309"/>
      <c r="N148" s="351"/>
      <c r="O148" s="318" t="str">
        <f>CONCATENATE("(APF ",T147,")")</f>
        <v>(APF 10)</v>
      </c>
      <c r="P148" s="318" t="str">
        <f>CONCATENATE("(APF ",U147,")")</f>
        <v>(APF 10)</v>
      </c>
      <c r="Q148" s="318" t="str">
        <f>CONCATENATE("(APF ",V147,")")</f>
        <v>(APF 10)</v>
      </c>
      <c r="R148" s="318" t="str">
        <f>CONCATENATE("(APF ",W147,")")</f>
        <v>(APF 10)</v>
      </c>
      <c r="S148" s="347"/>
      <c r="T148" s="11" t="s">
        <v>157</v>
      </c>
      <c r="U148" s="7" t="s">
        <v>157</v>
      </c>
      <c r="V148" s="7" t="s">
        <v>157</v>
      </c>
      <c r="W148" s="12" t="s">
        <v>157</v>
      </c>
    </row>
    <row r="149" spans="2:23" ht="15.75" thickBot="1" x14ac:dyDescent="0.3">
      <c r="B149" s="345">
        <v>13</v>
      </c>
      <c r="C149" s="303" t="s">
        <v>64</v>
      </c>
      <c r="D149" s="304" t="s">
        <v>59</v>
      </c>
      <c r="E149" s="348"/>
      <c r="F149" s="348"/>
      <c r="G149" s="348"/>
      <c r="H149" s="307" t="s">
        <v>64</v>
      </c>
      <c r="I149" s="307" t="s">
        <v>59</v>
      </c>
      <c r="J149" s="307" t="s">
        <v>100</v>
      </c>
      <c r="K149" s="308">
        <f>IFERROR(VLOOKUP($D149,$Y$9:$AC$10,2,FALSE)/IF($D149="Inhalation",IF($J149="Central Tendency",SUMIFS('Inhalation Exposure'!$K:$K,'Inhalation Exposure'!$B:$B,$B149,'Inhalation Exposure'!$D:$D,$C149),SUMIFS('Inhalation Exposure'!$L:$L,'Inhalation Exposure'!$B:$B,$B149,'Inhalation Exposure'!$D:$D,$C149)),IF($J149="Central Tendency",SUMIFS('Dermal Crosswalk'!$F$6:$F$34,'Dermal Crosswalk'!$A$6:$A$34, $B149,'Dermal Crosswalk'!$D$6:$D$34,$C149),SUMIFS('Dermal Crosswalk'!$K$6:$K$34,'Dermal Crosswalk'!$A$6:$A$34, $B149,'Dermal Crosswalk'!$D$6:$D$34,$C149))),"--")</f>
        <v>3945.4309951059181</v>
      </c>
      <c r="L149" s="309">
        <f>IFERROR(VLOOKUP($D149,$Y$9:$AC$10,3,FALSE)/IF($D149="Inhalation",IF($J149="Central Tendency",SUMIFS('Inhalation Exposure'!$M:$M,'Inhalation Exposure'!$B:$B,$B149,'Inhalation Exposure'!$D:$D,$C149),SUMIFS('Inhalation Exposure'!$N:$N,'Inhalation Exposure'!$B:$B,$B149,'Inhalation Exposure'!$D:$D,$C149)),IF($J149="Central Tendency",SUMIFS('Dermal Crosswalk'!$G$6:$G$34,'Dermal Crosswalk'!$A$6:$A$34, $B149,'Dermal Crosswalk'!$D$6:$D$34,$C149),SUMIFS('Dermal Crosswalk'!$L$6:$L$34,'Dermal Crosswalk'!$A$6:$A$34, $B149,'Dermal Crosswalk'!$D$6:$D$34,$C149))),"--")</f>
        <v>5380.1331751444332</v>
      </c>
      <c r="M149" s="309">
        <f>IFERROR(VLOOKUP($D149,$Y$9:$AC$10,4,FALSE)/IF($D149="Inhalation",IF($J149="Central Tendency",SUMIFS('Inhalation Exposure'!$O:$O,'Inhalation Exposure'!$B:$B,$B149,'Inhalation Exposure'!$D:$D,$C149),SUMIFS('Inhalation Exposure'!$P:$P,'Inhalation Exposure'!$B:$B,$B149,'Inhalation Exposure'!$D:$D,$C149)),IF($J149="Central Tendency",SUMIFS('Dermal Crosswalk'!$H$6:$H$34,'Dermal Crosswalk'!$A$6:$A$34, $B149,'Dermal Crosswalk'!$D$6:$D$34,$C149),SUMIFS('Dermal Crosswalk'!$M$6:$M$34,'Dermal Crosswalk'!$A$6:$A$34, $B149,'Dermal Crosswalk'!$D$6:$D$34,$C149))),"--")</f>
        <v>5760.3292528546399</v>
      </c>
      <c r="N149" s="310" t="str">
        <f>IFERROR(VLOOKUP(D149,$Y$9:$AC$10,5,FALSE)*IF($D149="Inhalation",IF($J149="Central Tendency",SUMIFS('Inhalation Exposure'!$Q$6:$Q$35,'Inhalation Exposure'!$B$6:$B$35,$B149,'Inhalation Exposure'!$D$6:$D$35,$C149),SUMIFS('Inhalation Exposure'!$R$6:$R$35,'Inhalation Exposure'!$B$6:$B$35,$B149,'Inhalation Exposure'!$D$6:$D$35,$C149)),IF($J149="Central Tendency",VLOOKUP($B149,'Dermal Crosswalk'!$A$6:$N$23,20,FALSE),VLOOKUP($B149,'Dermal Crosswalk'!$A$6:$N$23,15,FALSE))),"--")</f>
        <v>--</v>
      </c>
      <c r="O149" s="311">
        <f>IFERROR(K149*T149, "--")</f>
        <v>19727.154975529589</v>
      </c>
      <c r="P149" s="311">
        <f>IFERROR(L149*U149, "--")</f>
        <v>26900.665875722167</v>
      </c>
      <c r="Q149" s="311">
        <f>IFERROR(M149*V149, "--")</f>
        <v>28801.6462642732</v>
      </c>
      <c r="R149" s="322" t="str">
        <f>IFERROR(N149/W149, "--")</f>
        <v>--</v>
      </c>
      <c r="S149" s="347"/>
      <c r="T149" s="11">
        <v>5</v>
      </c>
      <c r="U149" s="7">
        <v>5</v>
      </c>
      <c r="V149" s="7">
        <v>5</v>
      </c>
      <c r="W149" s="12">
        <v>5</v>
      </c>
    </row>
    <row r="150" spans="2:23" ht="15.75" thickBot="1" x14ac:dyDescent="0.3">
      <c r="B150" s="345">
        <v>13</v>
      </c>
      <c r="C150" s="303" t="s">
        <v>64</v>
      </c>
      <c r="D150" s="304" t="s">
        <v>59</v>
      </c>
      <c r="E150" s="348"/>
      <c r="F150" s="348"/>
      <c r="G150" s="348"/>
      <c r="H150" s="307"/>
      <c r="I150" s="307"/>
      <c r="J150" s="307"/>
      <c r="K150" s="308"/>
      <c r="L150" s="309"/>
      <c r="M150" s="309"/>
      <c r="N150" s="310"/>
      <c r="O150" s="311" t="str">
        <f>CONCATENATE("(PF ",T149,")")</f>
        <v>(PF 5)</v>
      </c>
      <c r="P150" s="311" t="str">
        <f>CONCATENATE("(PF ",U149,")")</f>
        <v>(PF 5)</v>
      </c>
      <c r="Q150" s="311" t="str">
        <f>CONCATENATE("(PF ",V149,")")</f>
        <v>(PF 5)</v>
      </c>
      <c r="R150" s="322" t="str">
        <f>CONCATENATE("(PF ",W149,")")</f>
        <v>(PF 5)</v>
      </c>
      <c r="S150" s="347"/>
      <c r="T150" s="11" t="s">
        <v>162</v>
      </c>
      <c r="U150" s="7" t="s">
        <v>162</v>
      </c>
      <c r="V150" s="7" t="s">
        <v>162</v>
      </c>
      <c r="W150" s="12" t="s">
        <v>162</v>
      </c>
    </row>
    <row r="151" spans="2:23" ht="15.75" thickBot="1" x14ac:dyDescent="0.3">
      <c r="B151" s="345">
        <v>13</v>
      </c>
      <c r="C151" s="303" t="s">
        <v>64</v>
      </c>
      <c r="D151" s="304" t="s">
        <v>59</v>
      </c>
      <c r="E151" s="348"/>
      <c r="F151" s="348"/>
      <c r="G151" s="348"/>
      <c r="H151" s="307"/>
      <c r="I151" s="307"/>
      <c r="J151" s="307" t="s">
        <v>158</v>
      </c>
      <c r="K151" s="308">
        <f>IFERROR(VLOOKUP($D151,$Y$9:$AC$10,2,FALSE)/IF($D151="Inhalation",IF($J151="Central Tendency",SUMIFS('Inhalation Exposure'!$K:$K,'Inhalation Exposure'!$B:$B,$B151,'Inhalation Exposure'!$D:$D,$C151),SUMIFS('Inhalation Exposure'!$L:$L,'Inhalation Exposure'!$B:$B,$B151,'Inhalation Exposure'!$D:$D,$C151)),IF($J151="Central Tendency",SUMIFS('Dermal Crosswalk'!$F$6:$F$34,'Dermal Crosswalk'!$A$6:$A$34, $B151,'Dermal Crosswalk'!$D$6:$D$34,$C151),SUMIFS('Dermal Crosswalk'!$K$6:$K$34,'Dermal Crosswalk'!$A$6:$A$34, $B151,'Dermal Crosswalk'!$D$6:$D$34,$C151))),"--")</f>
        <v>1006.7798065159851</v>
      </c>
      <c r="L151" s="309">
        <f>IFERROR(VLOOKUP($D151,$Y$9:$AC$10,3,FALSE)/IF($D151="Inhalation",IF($J151="Central Tendency",SUMIFS('Inhalation Exposure'!$M:$M,'Inhalation Exposure'!$B:$B,$B151,'Inhalation Exposure'!$D:$D,$C151),SUMIFS('Inhalation Exposure'!$N:$N,'Inhalation Exposure'!$B:$B,$B151,'Inhalation Exposure'!$D:$D,$C151)),IF($J151="Central Tendency",SUMIFS('Dermal Crosswalk'!$G$6:$G$34,'Dermal Crosswalk'!$A$6:$A$34, $B151,'Dermal Crosswalk'!$D$6:$D$34,$C151),SUMIFS('Dermal Crosswalk'!$L$6:$L$34,'Dermal Crosswalk'!$A$6:$A$34, $B151,'Dermal Crosswalk'!$D$6:$D$34,$C151))),"--")</f>
        <v>1372.8815543399796</v>
      </c>
      <c r="M151" s="309">
        <f>IFERROR(VLOOKUP($D151,$Y$9:$AC$10,4,FALSE)/IF($D151="Inhalation",IF($J151="Central Tendency",SUMIFS('Inhalation Exposure'!$O:$O,'Inhalation Exposure'!$B:$B,$B151,'Inhalation Exposure'!$D:$D,$C151),SUMIFS('Inhalation Exposure'!$P:$P,'Inhalation Exposure'!$B:$B,$B151,'Inhalation Exposure'!$D:$D,$C151)),IF($J151="Central Tendency",SUMIFS('Dermal Crosswalk'!$H$6:$H$34,'Dermal Crosswalk'!$A$6:$A$34, $B151,'Dermal Crosswalk'!$D$6:$D$34,$C151),SUMIFS('Dermal Crosswalk'!$M$6:$M$34,'Dermal Crosswalk'!$A$6:$A$34, $B151,'Dermal Crosswalk'!$D$6:$D$34,$C151))),"--")</f>
        <v>1469.898517513338</v>
      </c>
      <c r="N151" s="310" t="str">
        <f>IFERROR(VLOOKUP(D151,$Y$9:$AC$10,5,FALSE)*IF($D151="Inhalation",IF($J151="Central Tendency",SUMIFS('Inhalation Exposure'!$Q$6:$Q$35,'Inhalation Exposure'!$B$6:$B$35,$B151,'Inhalation Exposure'!$D$6:$D$35,$C151),SUMIFS('Inhalation Exposure'!$R$6:$R$35,'Inhalation Exposure'!$B$6:$B$35,$B151,'Inhalation Exposure'!$D$6:$D$35,$C151)),IF($J151="Central Tendency",VLOOKUP($B151,'Dermal Crosswalk'!$A$6:$N$23,20,FALSE),VLOOKUP($B151,'Dermal Crosswalk'!$A$6:$N$23,15,FALSE))),"--")</f>
        <v>--</v>
      </c>
      <c r="O151" s="311">
        <f>IFERROR(K151*T151, "--")</f>
        <v>5033.8990325799259</v>
      </c>
      <c r="P151" s="311">
        <f>IFERROR(L151*U151, "--")</f>
        <v>6864.4077716998981</v>
      </c>
      <c r="Q151" s="311">
        <f>IFERROR(M151*V151, "--")</f>
        <v>7349.4925875666904</v>
      </c>
      <c r="R151" s="323" t="str">
        <f>IFERROR(N151/W151, "--")</f>
        <v>--</v>
      </c>
      <c r="S151" s="347"/>
      <c r="T151" s="11">
        <v>5</v>
      </c>
      <c r="U151" s="7">
        <v>5</v>
      </c>
      <c r="V151" s="7">
        <v>5</v>
      </c>
      <c r="W151" s="12">
        <v>5</v>
      </c>
    </row>
    <row r="152" spans="2:23" ht="15.75" thickBot="1" x14ac:dyDescent="0.3">
      <c r="B152" s="345">
        <v>13</v>
      </c>
      <c r="C152" s="303" t="s">
        <v>64</v>
      </c>
      <c r="D152" s="304" t="s">
        <v>59</v>
      </c>
      <c r="E152" s="348"/>
      <c r="F152" s="348"/>
      <c r="G152" s="348"/>
      <c r="H152" s="307"/>
      <c r="I152" s="307"/>
      <c r="J152" s="307"/>
      <c r="K152" s="308"/>
      <c r="L152" s="309"/>
      <c r="M152" s="309"/>
      <c r="N152" s="310"/>
      <c r="O152" s="318" t="str">
        <f>CONCATENATE("(PF ",T151,")")</f>
        <v>(PF 5)</v>
      </c>
      <c r="P152" s="318" t="str">
        <f>CONCATENATE("(PF ",U151,")")</f>
        <v>(PF 5)</v>
      </c>
      <c r="Q152" s="318" t="str">
        <f>CONCATENATE("(PF ",V151,")")</f>
        <v>(PF 5)</v>
      </c>
      <c r="R152" s="323" t="str">
        <f>CONCATENATE("(PF ",W151,")")</f>
        <v>(PF 5)</v>
      </c>
      <c r="S152" s="347"/>
      <c r="T152" s="11" t="s">
        <v>162</v>
      </c>
      <c r="U152" s="7" t="s">
        <v>162</v>
      </c>
      <c r="V152" s="7" t="s">
        <v>162</v>
      </c>
      <c r="W152" s="12" t="s">
        <v>162</v>
      </c>
    </row>
    <row r="153" spans="2:23" ht="26.25" thickBot="1" x14ac:dyDescent="0.3">
      <c r="B153" s="345" t="s">
        <v>214</v>
      </c>
      <c r="C153" s="303" t="s">
        <v>165</v>
      </c>
      <c r="D153" s="304" t="s">
        <v>151</v>
      </c>
      <c r="E153" s="348"/>
      <c r="F153" s="348"/>
      <c r="G153" s="348"/>
      <c r="H153" s="307" t="s">
        <v>165</v>
      </c>
      <c r="I153" s="307" t="s">
        <v>156</v>
      </c>
      <c r="J153" s="318" t="s">
        <v>100</v>
      </c>
      <c r="K153" s="318">
        <f>IFERROR(VLOOKUP($D153,$Y$9:$AC$10,2,FALSE)/IF($D153="Inhalation",IF($J153="Central Tendency",SUMIFS('Inhalation Exposure'!$K:$K,'Inhalation Exposure'!$B:$B,$B153,'Inhalation Exposure'!$D:$D,$C153),SUMIFS('Inhalation Exposure'!$L:$L,'Inhalation Exposure'!$B:$B,$B153,'Inhalation Exposure'!$D:$D,$C153)),IF($J153="Central Tendency",SUMIFS('Dermal Crosswalk'!$F$6:$F$34,'Dermal Crosswalk'!$A$6:$A$34, $B153,'Dermal Crosswalk'!$D$6:$D$34,$C153),SUMIFS('Dermal Crosswalk'!$K$6:$K$34,'Dermal Crosswalk'!$A$6:$A$34, $B153,'Dermal Crosswalk'!$D$6:$D$34,$C153))),"--")</f>
        <v>101.45705521472395</v>
      </c>
      <c r="L153" s="323">
        <f>IFERROR(VLOOKUP($D153,$Y$9:$AC$10,3,FALSE)/IF($D153="Inhalation",IF($J153="Central Tendency",SUMIFS('Inhalation Exposure'!$M:$M,'Inhalation Exposure'!$B:$B,$B153,'Inhalation Exposure'!$D:$D,$C153),SUMIFS('Inhalation Exposure'!$N:$N,'Inhalation Exposure'!$B:$B,$B153,'Inhalation Exposure'!$D:$D,$C153)),IF($J153="Central Tendency",SUMIFS('Dermal Crosswalk'!$G$6:$G$34,'Dermal Crosswalk'!$A$6:$A$34, $B153,'Dermal Crosswalk'!$D$6:$D$34,$C153),SUMIFS('Dermal Crosswalk'!$L$6:$L$34,'Dermal Crosswalk'!$A$6:$A$34, $B153,'Dermal Crosswalk'!$D$6:$D$34,$C153))),"--")</f>
        <v>3043.7116564417183</v>
      </c>
      <c r="M153" s="311">
        <f>IFERROR(VLOOKUP($D153,$Y$9:$AC$10,4,FALSE)/IF($D153="Inhalation",IF($J153="Central Tendency",SUMIFS('Inhalation Exposure'!$O:$O,'Inhalation Exposure'!$B:$B,$B153,'Inhalation Exposure'!$D:$D,$C153),SUMIFS('Inhalation Exposure'!$P:$P,'Inhalation Exposure'!$B:$B,$B153,'Inhalation Exposure'!$D:$D,$C153)),IF($J153="Central Tendency",SUMIFS('Dermal Crosswalk'!$H$6:$H$34,'Dermal Crosswalk'!$A$6:$A$34, $B153,'Dermal Crosswalk'!$D$6:$D$34,$C153),SUMIFS('Dermal Crosswalk'!$M$6:$M$34,'Dermal Crosswalk'!$A$6:$A$34, $B153,'Dermal Crosswalk'!$D$6:$D$34,$C153))),"--")</f>
        <v>146.37085040859381</v>
      </c>
      <c r="N153" s="352" t="str">
        <f>IFERROR(VLOOKUP(D153,$Y$9:$AC$10,5,FALSE)*IF($D153="Inhalation",IF($J153="Central Tendency",SUMIFS('Inhalation Exposure'!$Q$6:$Q$35,'Inhalation Exposure'!$B$6:$B$35,$B153,'Inhalation Exposure'!$D$6:$D$35,$C153),SUMIFS('Inhalation Exposure'!$R$6:$R$35,'Inhalation Exposure'!$B$6:$B$35,$B153,'Inhalation Exposure'!$D$6:$D$35,$C153)),IF($J153="Central Tendency",VLOOKUP($B153,'Dermal Crosswalk'!$A$6:$N$23,20,FALSE),VLOOKUP($B153,'Dermal Crosswalk'!$A$6:$N$23,15,FALSE))),"--")</f>
        <v>--</v>
      </c>
      <c r="O153" s="318" t="s">
        <v>166</v>
      </c>
      <c r="P153" s="318" t="s">
        <v>166</v>
      </c>
      <c r="Q153" s="318" t="s">
        <v>166</v>
      </c>
      <c r="R153" s="318" t="s">
        <v>166</v>
      </c>
      <c r="S153" s="347"/>
      <c r="T153" s="11" t="s">
        <v>166</v>
      </c>
      <c r="U153" s="7" t="s">
        <v>166</v>
      </c>
      <c r="V153" s="7" t="s">
        <v>166</v>
      </c>
      <c r="W153" s="12" t="s">
        <v>166</v>
      </c>
    </row>
    <row r="154" spans="2:23" ht="15.75" thickBot="1" x14ac:dyDescent="0.3">
      <c r="B154" s="345" t="s">
        <v>214</v>
      </c>
      <c r="C154" s="303" t="s">
        <v>165</v>
      </c>
      <c r="D154" s="304" t="s">
        <v>151</v>
      </c>
      <c r="E154" s="353"/>
      <c r="F154" s="353"/>
      <c r="G154" s="353"/>
      <c r="H154" s="307"/>
      <c r="I154" s="307"/>
      <c r="J154" s="318" t="s">
        <v>158</v>
      </c>
      <c r="K154" s="318">
        <f>IFERROR(VLOOKUP($D154,$Y$9:$AC$10,2,FALSE)/IF($D154="Inhalation",IF($J154="Central Tendency",SUMIFS('Inhalation Exposure'!$K:$K,'Inhalation Exposure'!$B:$B,$B154,'Inhalation Exposure'!$D:$D,$C154),SUMIFS('Inhalation Exposure'!$L:$L,'Inhalation Exposure'!$B:$B,$B154,'Inhalation Exposure'!$D:$D,$C154)),IF($J154="Central Tendency",SUMIFS('Dermal Crosswalk'!$F$6:$F$34,'Dermal Crosswalk'!$A$6:$A$34, $B154,'Dermal Crosswalk'!$D$6:$D$34,$C154),SUMIFS('Dermal Crosswalk'!$K$6:$K$34,'Dermal Crosswalk'!$A$6:$A$34, $B154,'Dermal Crosswalk'!$D$6:$D$34,$C154))),"--")</f>
        <v>101.45705521472395</v>
      </c>
      <c r="L154" s="323">
        <f>IFERROR(VLOOKUP($D154,$Y$9:$AC$10,3,FALSE)/IF($D154="Inhalation",IF($J154="Central Tendency",SUMIFS('Inhalation Exposure'!$M:$M,'Inhalation Exposure'!$B:$B,$B154,'Inhalation Exposure'!$D:$D,$C154),SUMIFS('Inhalation Exposure'!$N:$N,'Inhalation Exposure'!$B:$B,$B154,'Inhalation Exposure'!$D:$D,$C154)),IF($J154="Central Tendency",SUMIFS('Dermal Crosswalk'!$G$6:$G$34,'Dermal Crosswalk'!$A$6:$A$34, $B154,'Dermal Crosswalk'!$D$6:$D$34,$C154),SUMIFS('Dermal Crosswalk'!$L$6:$L$34,'Dermal Crosswalk'!$A$6:$A$34, $B154,'Dermal Crosswalk'!$D$6:$D$34,$C154))),"--")</f>
        <v>3043.7116564417183</v>
      </c>
      <c r="M154" s="311">
        <f>IFERROR(VLOOKUP($D154,$Y$9:$AC$10,4,FALSE)/IF($D154="Inhalation",IF($J154="Central Tendency",SUMIFS('Inhalation Exposure'!$O:$O,'Inhalation Exposure'!$B:$B,$B154,'Inhalation Exposure'!$D:$D,$C154),SUMIFS('Inhalation Exposure'!$P:$P,'Inhalation Exposure'!$B:$B,$B154,'Inhalation Exposure'!$D:$D,$C154)),IF($J154="Central Tendency",SUMIFS('Dermal Crosswalk'!$H$6:$H$34,'Dermal Crosswalk'!$A$6:$A$34, $B154,'Dermal Crosswalk'!$D$6:$D$34,$C154),SUMIFS('Dermal Crosswalk'!$M$6:$M$34,'Dermal Crosswalk'!$A$6:$A$34, $B154,'Dermal Crosswalk'!$D$6:$D$34,$C154))),"--")</f>
        <v>146.37085040859381</v>
      </c>
      <c r="N154" s="354"/>
      <c r="O154" s="318" t="s">
        <v>166</v>
      </c>
      <c r="P154" s="318" t="s">
        <v>166</v>
      </c>
      <c r="Q154" s="318" t="s">
        <v>166</v>
      </c>
      <c r="R154" s="318" t="s">
        <v>166</v>
      </c>
      <c r="S154" s="347"/>
      <c r="T154" s="13" t="s">
        <v>166</v>
      </c>
      <c r="U154" s="14" t="s">
        <v>166</v>
      </c>
      <c r="V154" s="14" t="s">
        <v>166</v>
      </c>
      <c r="W154" s="15" t="s">
        <v>166</v>
      </c>
    </row>
    <row r="155" spans="2:23" ht="51" customHeight="1" thickBot="1" x14ac:dyDescent="0.3">
      <c r="B155" s="345" t="s">
        <v>215</v>
      </c>
      <c r="C155" s="303" t="s">
        <v>64</v>
      </c>
      <c r="D155" s="304" t="s">
        <v>151</v>
      </c>
      <c r="E155" s="346" t="s">
        <v>216</v>
      </c>
      <c r="F155" s="346" t="s">
        <v>217</v>
      </c>
      <c r="G155" s="346" t="s">
        <v>218</v>
      </c>
      <c r="H155" s="307" t="s">
        <v>64</v>
      </c>
      <c r="I155" s="307" t="s">
        <v>156</v>
      </c>
      <c r="J155" s="307" t="s">
        <v>100</v>
      </c>
      <c r="K155" s="308">
        <f>IFERROR(VLOOKUP($D155,$Y$9:$AC$10,2,FALSE)/IF($D155="Inhalation",IF($J155="Central Tendency",SUMIFS('Inhalation Exposure'!$K:$K,'Inhalation Exposure'!$B:$B,$B155,'Inhalation Exposure'!$D:$D,$C155),SUMIFS('Inhalation Exposure'!$L:$L,'Inhalation Exposure'!$B:$B,$B155,'Inhalation Exposure'!$D:$D,$C155)),IF($J155="Central Tendency",SUMIFS('Dermal Crosswalk'!$F$6:$F$34,'Dermal Crosswalk'!$A$6:$A$34, $B155,'Dermal Crosswalk'!$D$6:$D$34,$C155),SUMIFS('Dermal Crosswalk'!$K$6:$K$34,'Dermal Crosswalk'!$A$6:$A$34, $B155,'Dermal Crosswalk'!$D$6:$D$34,$C155))),"--")</f>
        <v>206605.42074795999</v>
      </c>
      <c r="L155" s="309">
        <f>IFERROR(VLOOKUP($D155,$Y$9:$AC$10,3,FALSE)/IF($D155="Inhalation",IF($J155="Central Tendency",SUMIFS('Inhalation Exposure'!$M:$M,'Inhalation Exposure'!$B:$B,$B155,'Inhalation Exposure'!$D:$D,$C155),SUMIFS('Inhalation Exposure'!$N:$N,'Inhalation Exposure'!$B:$B,$B155,'Inhalation Exposure'!$D:$D,$C155)),IF($J155="Central Tendency",SUMIFS('Dermal Crosswalk'!$G$6:$G$34,'Dermal Crosswalk'!$A$6:$A$34, $B155,'Dermal Crosswalk'!$D$6:$D$34,$C155),SUMIFS('Dermal Crosswalk'!$L$6:$L$34,'Dermal Crosswalk'!$A$6:$A$34, $B155,'Dermal Crosswalk'!$D$6:$D$34,$C155))),"--")</f>
        <v>6198162.6224387987</v>
      </c>
      <c r="M155" s="309">
        <f>IFERROR(VLOOKUP($D155,$Y$9:$AC$10,4,FALSE)/IF($D155="Inhalation",IF($J155="Central Tendency",SUMIFS('Inhalation Exposure'!$O:$O,'Inhalation Exposure'!$B:$B,$B155,'Inhalation Exposure'!$D:$D,$C155),SUMIFS('Inhalation Exposure'!$P:$P,'Inhalation Exposure'!$B:$B,$B155,'Inhalation Exposure'!$D:$D,$C155)),IF($J155="Central Tendency",SUMIFS('Dermal Crosswalk'!$H$6:$H$34,'Dermal Crosswalk'!$A$6:$A$34, $B155,'Dermal Crosswalk'!$D$6:$D$34,$C155),SUMIFS('Dermal Crosswalk'!$M$6:$M$34,'Dermal Crosswalk'!$A$6:$A$34, $B155,'Dermal Crosswalk'!$D$6:$D$34,$C155))),"--")</f>
        <v>301643.91429202154</v>
      </c>
      <c r="N155" s="310" t="str">
        <f>IFERROR(VLOOKUP(D155,$Y$9:$AC$10,5,FALSE)*IF($D155="Inhalation",IF($J155="Central Tendency",SUMIFS('Inhalation Exposure'!$Q$6:$Q$35,'Inhalation Exposure'!$B$6:$B$35,$B155,'Inhalation Exposure'!$D$6:$D$35,$C155),SUMIFS('Inhalation Exposure'!$R$6:$R$35,'Inhalation Exposure'!$B$6:$B$35,$B155,'Inhalation Exposure'!$D$6:$D$35,$C155)),IF($J155="Central Tendency",VLOOKUP($B155,'Dermal Crosswalk'!$A$6:$N$23,20,FALSE),VLOOKUP($B155,'Dermal Crosswalk'!$A$6:$N$23,15,FALSE))),"--")</f>
        <v>--</v>
      </c>
      <c r="O155" s="311">
        <f>IFERROR(K155*T155, "--")</f>
        <v>2066054.2074795999</v>
      </c>
      <c r="P155" s="311">
        <f>IFERROR(L155*U155, "--")</f>
        <v>61981626.224387988</v>
      </c>
      <c r="Q155" s="311">
        <f>IFERROR(M155*V155, "--")</f>
        <v>3016439.1429202156</v>
      </c>
      <c r="R155" s="323" t="str">
        <f>IFERROR(N155/W155, "--")</f>
        <v>--</v>
      </c>
      <c r="S155" s="347"/>
      <c r="T155" s="8">
        <v>10</v>
      </c>
      <c r="U155" s="9">
        <v>10</v>
      </c>
      <c r="V155" s="9">
        <v>10</v>
      </c>
      <c r="W155" s="10">
        <v>10</v>
      </c>
    </row>
    <row r="156" spans="2:23" ht="15.75" thickBot="1" x14ac:dyDescent="0.3">
      <c r="B156" s="345" t="s">
        <v>215</v>
      </c>
      <c r="C156" s="303" t="s">
        <v>64</v>
      </c>
      <c r="D156" s="304" t="s">
        <v>151</v>
      </c>
      <c r="E156" s="348"/>
      <c r="F156" s="348"/>
      <c r="G156" s="348"/>
      <c r="H156" s="307"/>
      <c r="I156" s="307"/>
      <c r="J156" s="307"/>
      <c r="K156" s="308"/>
      <c r="L156" s="309"/>
      <c r="M156" s="309"/>
      <c r="N156" s="310"/>
      <c r="O156" s="318" t="str">
        <f>CONCATENATE("(APF ",T155,")")</f>
        <v>(APF 10)</v>
      </c>
      <c r="P156" s="318" t="str">
        <f>CONCATENATE("(APF ",U155,")")</f>
        <v>(APF 10)</v>
      </c>
      <c r="Q156" s="318" t="str">
        <f>CONCATENATE("(APF ",V155,")")</f>
        <v>(APF 10)</v>
      </c>
      <c r="R156" s="323" t="str">
        <f>CONCATENATE("(APF ",W155,")")</f>
        <v>(APF 10)</v>
      </c>
      <c r="S156" s="347"/>
      <c r="T156" s="11" t="s">
        <v>157</v>
      </c>
      <c r="U156" s="7" t="s">
        <v>157</v>
      </c>
      <c r="V156" s="7" t="s">
        <v>157</v>
      </c>
      <c r="W156" s="12" t="s">
        <v>157</v>
      </c>
    </row>
    <row r="157" spans="2:23" ht="15.75" thickBot="1" x14ac:dyDescent="0.3">
      <c r="B157" s="345" t="s">
        <v>215</v>
      </c>
      <c r="C157" s="303" t="s">
        <v>64</v>
      </c>
      <c r="D157" s="304" t="s">
        <v>151</v>
      </c>
      <c r="E157" s="348"/>
      <c r="F157" s="348"/>
      <c r="G157" s="348"/>
      <c r="H157" s="307"/>
      <c r="I157" s="307"/>
      <c r="J157" s="307" t="s">
        <v>158</v>
      </c>
      <c r="K157" s="308">
        <f>IFERROR(VLOOKUP($D157,$Y$9:$AC$10,2,FALSE)/IF($D157="Inhalation",IF($J157="Central Tendency",SUMIFS('Inhalation Exposure'!$K:$K,'Inhalation Exposure'!$B:$B,$B157,'Inhalation Exposure'!$D:$D,$C157),SUMIFS('Inhalation Exposure'!$L:$L,'Inhalation Exposure'!$B:$B,$B157,'Inhalation Exposure'!$D:$D,$C157)),IF($J157="Central Tendency",SUMIFS('Dermal Crosswalk'!$F$6:$F$34,'Dermal Crosswalk'!$A$6:$A$34, $B157,'Dermal Crosswalk'!$D$6:$D$34,$C157),SUMIFS('Dermal Crosswalk'!$K$6:$K$34,'Dermal Crosswalk'!$A$6:$A$34, $B157,'Dermal Crosswalk'!$D$6:$D$34,$C157))),"--")</f>
        <v>9639.8136413494758</v>
      </c>
      <c r="L157" s="309">
        <f>IFERROR(VLOOKUP($D157,$Y$9:$AC$10,3,FALSE)/IF($D157="Inhalation",IF($J157="Central Tendency",SUMIFS('Inhalation Exposure'!$M:$M,'Inhalation Exposure'!$B:$B,$B157,'Inhalation Exposure'!$D:$D,$C157),SUMIFS('Inhalation Exposure'!$N:$N,'Inhalation Exposure'!$B:$B,$B157,'Inhalation Exposure'!$D:$D,$C157)),IF($J157="Central Tendency",SUMIFS('Dermal Crosswalk'!$G$6:$G$34,'Dermal Crosswalk'!$A$6:$A$34, $B157,'Dermal Crosswalk'!$D$6:$D$34,$C157),SUMIFS('Dermal Crosswalk'!$L$6:$L$34,'Dermal Crosswalk'!$A$6:$A$34, $B157,'Dermal Crosswalk'!$D$6:$D$34,$C157))),"--")</f>
        <v>289194.4092404843</v>
      </c>
      <c r="M157" s="309">
        <f>IFERROR(VLOOKUP($D157,$Y$9:$AC$10,4,FALSE)/IF($D157="Inhalation",IF($J157="Central Tendency",SUMIFS('Inhalation Exposure'!$O:$O,'Inhalation Exposure'!$B:$B,$B157,'Inhalation Exposure'!$D:$D,$C157),SUMIFS('Inhalation Exposure'!$P:$P,'Inhalation Exposure'!$B:$B,$B157,'Inhalation Exposure'!$D:$D,$C157)),IF($J157="Central Tendency",SUMIFS('Dermal Crosswalk'!$H$6:$H$34,'Dermal Crosswalk'!$A$6:$A$34, $B157,'Dermal Crosswalk'!$D$6:$D$34,$C157),SUMIFS('Dermal Crosswalk'!$M$6:$M$34,'Dermal Crosswalk'!$A$6:$A$34, $B157,'Dermal Crosswalk'!$D$6:$D$34,$C157))),"--")</f>
        <v>14074.127916370233</v>
      </c>
      <c r="N157" s="310" t="str">
        <f>IFERROR(VLOOKUP(D157,$Y$9:$AC$10,5,FALSE)*IF($D157="Inhalation",IF($J157="Central Tendency",SUMIFS('Inhalation Exposure'!$Q$6:$Q$35,'Inhalation Exposure'!$B$6:$B$35,$B157,'Inhalation Exposure'!$D$6:$D$35,$C157),SUMIFS('Inhalation Exposure'!$R$6:$R$35,'Inhalation Exposure'!$B$6:$B$35,$B157,'Inhalation Exposure'!$D$6:$D$35,$C157)),IF($J157="Central Tendency",VLOOKUP($B157,'Dermal Crosswalk'!$A$6:$N$23,20,FALSE),VLOOKUP($B157,'Dermal Crosswalk'!$A$6:$N$23,15,FALSE))),"--")</f>
        <v>--</v>
      </c>
      <c r="O157" s="311">
        <f>IFERROR(K157*T157, "--")</f>
        <v>96398.136413494765</v>
      </c>
      <c r="P157" s="311">
        <f>IFERROR(L157*U157, "--")</f>
        <v>2891944.0924048428</v>
      </c>
      <c r="Q157" s="311">
        <f>IFERROR(M157*V157, "--")</f>
        <v>140741.27916370233</v>
      </c>
      <c r="R157" s="323" t="str">
        <f>IFERROR(N157/W157, "--")</f>
        <v>--</v>
      </c>
      <c r="S157" s="347"/>
      <c r="T157" s="11">
        <v>10</v>
      </c>
      <c r="U157" s="7">
        <v>10</v>
      </c>
      <c r="V157" s="7">
        <v>10</v>
      </c>
      <c r="W157" s="12">
        <v>10</v>
      </c>
    </row>
    <row r="158" spans="2:23" ht="15.75" thickBot="1" x14ac:dyDescent="0.3">
      <c r="B158" s="345" t="s">
        <v>215</v>
      </c>
      <c r="C158" s="303" t="s">
        <v>64</v>
      </c>
      <c r="D158" s="304" t="s">
        <v>151</v>
      </c>
      <c r="E158" s="348"/>
      <c r="F158" s="348"/>
      <c r="G158" s="348"/>
      <c r="H158" s="307"/>
      <c r="I158" s="307"/>
      <c r="J158" s="307"/>
      <c r="K158" s="308"/>
      <c r="L158" s="309"/>
      <c r="M158" s="309"/>
      <c r="N158" s="310"/>
      <c r="O158" s="318" t="str">
        <f>CONCATENATE("(APF ",T157,")")</f>
        <v>(APF 10)</v>
      </c>
      <c r="P158" s="318" t="str">
        <f>CONCATENATE("(APF ",U157,")")</f>
        <v>(APF 10)</v>
      </c>
      <c r="Q158" s="318" t="str">
        <f>CONCATENATE("(APF ",V157,")")</f>
        <v>(APF 10)</v>
      </c>
      <c r="R158" s="323" t="str">
        <f>CONCATENATE("(PF ",W157,")")</f>
        <v>(PF 10)</v>
      </c>
      <c r="S158" s="347"/>
      <c r="T158" s="11" t="s">
        <v>157</v>
      </c>
      <c r="U158" s="7" t="s">
        <v>157</v>
      </c>
      <c r="V158" s="7" t="s">
        <v>157</v>
      </c>
      <c r="W158" s="12" t="s">
        <v>157</v>
      </c>
    </row>
    <row r="159" spans="2:23" ht="15.75" thickBot="1" x14ac:dyDescent="0.3">
      <c r="B159" s="345">
        <v>14</v>
      </c>
      <c r="C159" s="303" t="s">
        <v>64</v>
      </c>
      <c r="D159" s="304" t="s">
        <v>59</v>
      </c>
      <c r="E159" s="348"/>
      <c r="F159" s="348"/>
      <c r="G159" s="348"/>
      <c r="H159" s="307" t="s">
        <v>64</v>
      </c>
      <c r="I159" s="307" t="s">
        <v>59</v>
      </c>
      <c r="J159" s="307" t="s">
        <v>100</v>
      </c>
      <c r="K159" s="308">
        <f>IFERROR(VLOOKUP($D159,$Y$9:$AC$10,2,FALSE)/IF($D159="Inhalation",IF($J159="Central Tendency",SUMIFS('Inhalation Exposure'!$K:$K,'Inhalation Exposure'!$B:$B,$B159,'Inhalation Exposure'!$D:$D,$C159),SUMIFS('Inhalation Exposure'!$L:$L,'Inhalation Exposure'!$B:$B,$B159,'Inhalation Exposure'!$D:$D,$C159)),IF($J159="Central Tendency",SUMIFS('Dermal Crosswalk'!$F$6:$F$34,'Dermal Crosswalk'!$A$6:$A$34, $B159,'Dermal Crosswalk'!$D$6:$D$34,$C159),SUMIFS('Dermal Crosswalk'!$K$6:$K$34,'Dermal Crosswalk'!$A$6:$A$34, $B159,'Dermal Crosswalk'!$D$6:$D$34,$C159))),"--")</f>
        <v>24729.869121007054</v>
      </c>
      <c r="L159" s="309">
        <f>IFERROR(VLOOKUP($D159,$Y$9:$AC$10,3,FALSE)/IF($D159="Inhalation",IF($J159="Central Tendency",SUMIFS('Inhalation Exposure'!$M:$M,'Inhalation Exposure'!$B:$B,$B159,'Inhalation Exposure'!$D:$D,$C159),SUMIFS('Inhalation Exposure'!$N:$N,'Inhalation Exposure'!$B:$B,$B159,'Inhalation Exposure'!$D:$D,$C159)),IF($J159="Central Tendency",SUMIFS('Dermal Crosswalk'!$G$6:$G$34,'Dermal Crosswalk'!$A$6:$A$34, $B159,'Dermal Crosswalk'!$D$6:$D$34,$C159),SUMIFS('Dermal Crosswalk'!$L$6:$L$34,'Dermal Crosswalk'!$A$6:$A$34, $B159,'Dermal Crosswalk'!$D$6:$D$34,$C159))),"--")</f>
        <v>33722.548801373254</v>
      </c>
      <c r="M159" s="309">
        <f>IFERROR(VLOOKUP($D159,$Y$9:$AC$10,4,FALSE)/IF($D159="Inhalation",IF($J159="Central Tendency",SUMIFS('Inhalation Exposure'!$O:$O,'Inhalation Exposure'!$B:$B,$B159,'Inhalation Exposure'!$D:$D,$C159),SUMIFS('Inhalation Exposure'!$P:$P,'Inhalation Exposure'!$B:$B,$B159,'Inhalation Exposure'!$D:$D,$C159)),IF($J159="Central Tendency",SUMIFS('Dermal Crosswalk'!$H$6:$H$34,'Dermal Crosswalk'!$A$6:$A$34, $B159,'Dermal Crosswalk'!$D$6:$D$34,$C159),SUMIFS('Dermal Crosswalk'!$M$6:$M$34,'Dermal Crosswalk'!$A$6:$A$34, $B159,'Dermal Crosswalk'!$D$6:$D$34,$C159))),"--")</f>
        <v>36105.608916670302</v>
      </c>
      <c r="N159" s="310" t="str">
        <f>IFERROR(VLOOKUP(D159,$Y$9:$AC$10,5,FALSE)*IF($D159="Inhalation",IF($J159="Central Tendency",SUMIFS('Inhalation Exposure'!$Q$6:$Q$35,'Inhalation Exposure'!$B$6:$B$35,$B159,'Inhalation Exposure'!$D$6:$D$35,$C159),SUMIFS('Inhalation Exposure'!$R$6:$R$35,'Inhalation Exposure'!$B$6:$B$35,$B159,'Inhalation Exposure'!$D$6:$D$35,$C159)),IF($J159="Central Tendency",VLOOKUP($B159,'Dermal Crosswalk'!$A$6:$N$23,20,FALSE),VLOOKUP($B159,'Dermal Crosswalk'!$A$6:$N$23,15,FALSE))),"--")</f>
        <v>--</v>
      </c>
      <c r="O159" s="311">
        <f>IFERROR(K159*T159, "--")</f>
        <v>123649.34560503527</v>
      </c>
      <c r="P159" s="311">
        <f>IFERROR(L159*U159, "--")</f>
        <v>168612.74400686627</v>
      </c>
      <c r="Q159" s="311">
        <f>IFERROR(M159*V159, "--")</f>
        <v>180528.04458335153</v>
      </c>
      <c r="R159" s="323" t="str">
        <f>IFERROR(N159/W159, "--")</f>
        <v>--</v>
      </c>
      <c r="S159" s="347"/>
      <c r="T159" s="11">
        <v>5</v>
      </c>
      <c r="U159" s="7">
        <v>5</v>
      </c>
      <c r="V159" s="7">
        <v>5</v>
      </c>
      <c r="W159" s="12">
        <v>5</v>
      </c>
    </row>
    <row r="160" spans="2:23" ht="15.75" thickBot="1" x14ac:dyDescent="0.3">
      <c r="B160" s="345">
        <v>14</v>
      </c>
      <c r="C160" s="303" t="s">
        <v>64</v>
      </c>
      <c r="D160" s="304" t="s">
        <v>59</v>
      </c>
      <c r="E160" s="348"/>
      <c r="F160" s="348"/>
      <c r="G160" s="348"/>
      <c r="H160" s="307"/>
      <c r="I160" s="307"/>
      <c r="J160" s="307"/>
      <c r="K160" s="308"/>
      <c r="L160" s="309"/>
      <c r="M160" s="309"/>
      <c r="N160" s="310"/>
      <c r="O160" s="318" t="str">
        <f>CONCATENATE("(PF ",T159,")")</f>
        <v>(PF 5)</v>
      </c>
      <c r="P160" s="318" t="str">
        <f>CONCATENATE("(PF ",U159,")")</f>
        <v>(PF 5)</v>
      </c>
      <c r="Q160" s="318" t="str">
        <f>CONCATENATE("(PF ",V159,")")</f>
        <v>(PF 5)</v>
      </c>
      <c r="R160" s="323" t="str">
        <f>CONCATENATE("(PF ",W159,")")</f>
        <v>(PF 5)</v>
      </c>
      <c r="S160" s="347"/>
      <c r="T160" s="11" t="s">
        <v>162</v>
      </c>
      <c r="U160" s="7" t="s">
        <v>162</v>
      </c>
      <c r="V160" s="7" t="s">
        <v>162</v>
      </c>
      <c r="W160" s="12" t="s">
        <v>162</v>
      </c>
    </row>
    <row r="161" spans="2:23" ht="15.75" thickBot="1" x14ac:dyDescent="0.3">
      <c r="B161" s="345">
        <v>14</v>
      </c>
      <c r="C161" s="303" t="s">
        <v>64</v>
      </c>
      <c r="D161" s="304" t="s">
        <v>59</v>
      </c>
      <c r="E161" s="348"/>
      <c r="F161" s="348"/>
      <c r="G161" s="348"/>
      <c r="H161" s="307"/>
      <c r="I161" s="307"/>
      <c r="J161" s="307" t="s">
        <v>158</v>
      </c>
      <c r="K161" s="308">
        <f>IFERROR(VLOOKUP($D161,$Y$9:$AC$10,2,FALSE)/IF($D161="Inhalation",IF($J161="Central Tendency",SUMIFS('Inhalation Exposure'!$K:$K,'Inhalation Exposure'!$B:$B,$B161,'Inhalation Exposure'!$D:$D,$C161),SUMIFS('Inhalation Exposure'!$L:$L,'Inhalation Exposure'!$B:$B,$B161,'Inhalation Exposure'!$D:$D,$C161)),IF($J161="Central Tendency",SUMIFS('Dermal Crosswalk'!$F$6:$F$34,'Dermal Crosswalk'!$A$6:$A$34, $B161,'Dermal Crosswalk'!$D$6:$D$34,$C161),SUMIFS('Dermal Crosswalk'!$K$6:$K$34,'Dermal Crosswalk'!$A$6:$A$34, $B161,'Dermal Crosswalk'!$D$6:$D$34,$C161))),"--")</f>
        <v>7401.0425167883677</v>
      </c>
      <c r="L161" s="309">
        <f>IFERROR(VLOOKUP($D161,$Y$9:$AC$10,3,FALSE)/IF($D161="Inhalation",IF($J161="Central Tendency",SUMIFS('Inhalation Exposure'!$M:$M,'Inhalation Exposure'!$B:$B,$B161,'Inhalation Exposure'!$D:$D,$C161),SUMIFS('Inhalation Exposure'!$N:$N,'Inhalation Exposure'!$B:$B,$B161,'Inhalation Exposure'!$D:$D,$C161)),IF($J161="Central Tendency",SUMIFS('Dermal Crosswalk'!$G$6:$G$34,'Dermal Crosswalk'!$A$6:$A$34, $B161,'Dermal Crosswalk'!$D$6:$D$34,$C161),SUMIFS('Dermal Crosswalk'!$L$6:$L$34,'Dermal Crosswalk'!$A$6:$A$34, $B161,'Dermal Crosswalk'!$D$6:$D$34,$C161))),"--")</f>
        <v>10092.33070471141</v>
      </c>
      <c r="M161" s="309">
        <f>IFERROR(VLOOKUP($D161,$Y$9:$AC$10,4,FALSE)/IF($D161="Inhalation",IF($J161="Central Tendency",SUMIFS('Inhalation Exposure'!$O:$O,'Inhalation Exposure'!$B:$B,$B161,'Inhalation Exposure'!$D:$D,$C161),SUMIFS('Inhalation Exposure'!$P:$P,'Inhalation Exposure'!$B:$B,$B161,'Inhalation Exposure'!$D:$D,$C161)),IF($J161="Central Tendency",SUMIFS('Dermal Crosswalk'!$H$6:$H$34,'Dermal Crosswalk'!$A$6:$A$34, $B161,'Dermal Crosswalk'!$D$6:$D$34,$C161),SUMIFS('Dermal Crosswalk'!$M$6:$M$34,'Dermal Crosswalk'!$A$6:$A$34, $B161,'Dermal Crosswalk'!$D$6:$D$34,$C161))),"--")</f>
        <v>10805.522074511016</v>
      </c>
      <c r="N161" s="310" t="str">
        <f>IFERROR(VLOOKUP(D161,$Y$9:$AC$10,5,FALSE)*IF($D161="Inhalation",IF($J161="Central Tendency",SUMIFS('Inhalation Exposure'!$Q$6:$Q$35,'Inhalation Exposure'!$B$6:$B$35,$B161,'Inhalation Exposure'!$D$6:$D$35,$C161),SUMIFS('Inhalation Exposure'!$R$6:$R$35,'Inhalation Exposure'!$B$6:$B$35,$B161,'Inhalation Exposure'!$D$6:$D$35,$C161)),IF($J161="Central Tendency",VLOOKUP($B161,'Dermal Crosswalk'!$A$6:$N$23,20,FALSE),VLOOKUP($B161,'Dermal Crosswalk'!$A$6:$N$23,15,FALSE))),"--")</f>
        <v>--</v>
      </c>
      <c r="O161" s="311">
        <f>IFERROR(K161*T161, "--")</f>
        <v>37005.212583941837</v>
      </c>
      <c r="P161" s="311">
        <f>IFERROR(L161*U161, "--")</f>
        <v>50461.653523557048</v>
      </c>
      <c r="Q161" s="311">
        <f>IFERROR(M161*V161, "--")</f>
        <v>54027.610372555078</v>
      </c>
      <c r="R161" s="323" t="str">
        <f>IFERROR(N161/W161, "--")</f>
        <v>--</v>
      </c>
      <c r="S161" s="347"/>
      <c r="T161" s="11">
        <v>5</v>
      </c>
      <c r="U161" s="7">
        <v>5</v>
      </c>
      <c r="V161" s="7">
        <v>5</v>
      </c>
      <c r="W161" s="12">
        <v>5</v>
      </c>
    </row>
    <row r="162" spans="2:23" ht="15.75" thickBot="1" x14ac:dyDescent="0.3">
      <c r="B162" s="345">
        <v>14</v>
      </c>
      <c r="C162" s="303" t="s">
        <v>64</v>
      </c>
      <c r="D162" s="304" t="s">
        <v>59</v>
      </c>
      <c r="E162" s="348"/>
      <c r="F162" s="348"/>
      <c r="G162" s="348"/>
      <c r="H162" s="307"/>
      <c r="I162" s="307"/>
      <c r="J162" s="307"/>
      <c r="K162" s="308"/>
      <c r="L162" s="309"/>
      <c r="M162" s="309"/>
      <c r="N162" s="310"/>
      <c r="O162" s="318" t="str">
        <f>CONCATENATE("(PF ",T161,")")</f>
        <v>(PF 5)</v>
      </c>
      <c r="P162" s="318" t="str">
        <f>CONCATENATE("(PF ",U161,")")</f>
        <v>(PF 5)</v>
      </c>
      <c r="Q162" s="318" t="str">
        <f>CONCATENATE("(PF ",V161,")")</f>
        <v>(PF 5)</v>
      </c>
      <c r="R162" s="323" t="str">
        <f>CONCATENATE("(PF ",W161,")")</f>
        <v>(PF 5)</v>
      </c>
      <c r="S162" s="347"/>
      <c r="T162" s="11" t="s">
        <v>162</v>
      </c>
      <c r="U162" s="7" t="s">
        <v>162</v>
      </c>
      <c r="V162" s="7" t="s">
        <v>162</v>
      </c>
      <c r="W162" s="12" t="s">
        <v>162</v>
      </c>
    </row>
    <row r="163" spans="2:23" ht="15" customHeight="1" thickBot="1" x14ac:dyDescent="0.3">
      <c r="B163" s="345" t="s">
        <v>219</v>
      </c>
      <c r="C163" s="303" t="s">
        <v>165</v>
      </c>
      <c r="D163" s="304" t="s">
        <v>151</v>
      </c>
      <c r="E163" s="348"/>
      <c r="F163" s="348"/>
      <c r="G163" s="348"/>
      <c r="H163" s="327" t="s">
        <v>165</v>
      </c>
      <c r="I163" s="327" t="s">
        <v>156</v>
      </c>
      <c r="J163" s="327" t="s">
        <v>100</v>
      </c>
      <c r="K163" s="308">
        <f>IFERROR(VLOOKUP($D163,$Y$9:$AC$10,2,FALSE)/IF($D163="Inhalation",IF($J163="Central Tendency",SUMIFS('Inhalation Exposure'!$K:$K,'Inhalation Exposure'!$B:$B,$B163,'Inhalation Exposure'!$D:$D,$C163),SUMIFS('Inhalation Exposure'!$L:$L,'Inhalation Exposure'!$B:$B,$B163,'Inhalation Exposure'!$D:$D,$C163)),IF($J163="Central Tendency",SUMIFS('Dermal Crosswalk'!$F$6:$F$34,'Dermal Crosswalk'!$A$6:$A$34, $B163,'Dermal Crosswalk'!$D$6:$D$34,$C163),SUMIFS('Dermal Crosswalk'!$K$6:$K$34,'Dermal Crosswalk'!$A$6:$A$34, $B163,'Dermal Crosswalk'!$D$6:$D$34,$C163))),"--")</f>
        <v>206605.42074795999</v>
      </c>
      <c r="L163" s="309">
        <f>IFERROR(VLOOKUP($D163,$Y$9:$AC$10,3,FALSE)/IF($D163="Inhalation",IF($J163="Central Tendency",SUMIFS('Inhalation Exposure'!$M:$M,'Inhalation Exposure'!$B:$B,$B163,'Inhalation Exposure'!$D:$D,$C163),SUMIFS('Inhalation Exposure'!$N:$N,'Inhalation Exposure'!$B:$B,$B163,'Inhalation Exposure'!$D:$D,$C163)),IF($J163="Central Tendency",SUMIFS('Dermal Crosswalk'!$G$6:$G$34,'Dermal Crosswalk'!$A$6:$A$34, $B163,'Dermal Crosswalk'!$D$6:$D$34,$C163),SUMIFS('Dermal Crosswalk'!$L$6:$L$34,'Dermal Crosswalk'!$A$6:$A$34, $B163,'Dermal Crosswalk'!$D$6:$D$34,$C163))),"--")</f>
        <v>6198162.6224387987</v>
      </c>
      <c r="M163" s="309">
        <f>IFERROR(VLOOKUP($D163,$Y$9:$AC$10,4,FALSE)/IF($D163="Inhalation",IF($J163="Central Tendency",SUMIFS('Inhalation Exposure'!$O:$O,'Inhalation Exposure'!$B:$B,$B163,'Inhalation Exposure'!$D:$D,$C163),SUMIFS('Inhalation Exposure'!$P:$P,'Inhalation Exposure'!$B:$B,$B163,'Inhalation Exposure'!$D:$D,$C163)),IF($J163="Central Tendency",SUMIFS('Dermal Crosswalk'!$H$6:$H$34,'Dermal Crosswalk'!$A$6:$A$34, $B163,'Dermal Crosswalk'!$D$6:$D$34,$C163),SUMIFS('Dermal Crosswalk'!$M$6:$M$34,'Dermal Crosswalk'!$A$6:$A$34, $B163,'Dermal Crosswalk'!$D$6:$D$34,$C163))),"--")</f>
        <v>301643.91429202154</v>
      </c>
      <c r="N163" s="310" t="str">
        <f>IFERROR(VLOOKUP(D163,$Y$9:$AC$10,5,FALSE)*IF($D163="Inhalation",IF($J163="Central Tendency",SUMIFS('Inhalation Exposure'!$Q$6:$Q$35,'Inhalation Exposure'!$B$6:$B$35,$B163,'Inhalation Exposure'!$D$6:$D$35,$C163),SUMIFS('Inhalation Exposure'!$R$6:$R$35,'Inhalation Exposure'!$B$6:$B$35,$B163,'Inhalation Exposure'!$D$6:$D$35,$C163)),IF($J163="Central Tendency",VLOOKUP($B163,'Dermal Crosswalk'!$A$6:$N$23,20,FALSE),VLOOKUP($B163,'Dermal Crosswalk'!$A$6:$N$23,15,FALSE))),"--")</f>
        <v>--</v>
      </c>
      <c r="O163" s="318" t="s">
        <v>166</v>
      </c>
      <c r="P163" s="318" t="s">
        <v>166</v>
      </c>
      <c r="Q163" s="318" t="s">
        <v>166</v>
      </c>
      <c r="R163" s="318" t="s">
        <v>166</v>
      </c>
      <c r="S163" s="347"/>
      <c r="T163" s="330" t="s">
        <v>166</v>
      </c>
      <c r="U163" s="331" t="s">
        <v>166</v>
      </c>
      <c r="V163" s="331" t="s">
        <v>166</v>
      </c>
      <c r="W163" s="332" t="s">
        <v>166</v>
      </c>
    </row>
    <row r="164" spans="2:23" ht="15.75" thickBot="1" x14ac:dyDescent="0.3">
      <c r="B164" s="345" t="s">
        <v>219</v>
      </c>
      <c r="C164" s="303" t="s">
        <v>165</v>
      </c>
      <c r="D164" s="304" t="s">
        <v>151</v>
      </c>
      <c r="E164" s="348"/>
      <c r="F164" s="348"/>
      <c r="G164" s="348"/>
      <c r="H164" s="328"/>
      <c r="I164" s="328"/>
      <c r="J164" s="329"/>
      <c r="K164" s="308"/>
      <c r="L164" s="309"/>
      <c r="M164" s="309"/>
      <c r="N164" s="310"/>
      <c r="O164" s="318" t="s">
        <v>166</v>
      </c>
      <c r="P164" s="318" t="s">
        <v>166</v>
      </c>
      <c r="Q164" s="318" t="s">
        <v>166</v>
      </c>
      <c r="R164" s="318" t="s">
        <v>166</v>
      </c>
      <c r="S164" s="347"/>
      <c r="T164" s="330" t="s">
        <v>166</v>
      </c>
      <c r="U164" s="331" t="s">
        <v>166</v>
      </c>
      <c r="V164" s="331" t="s">
        <v>166</v>
      </c>
      <c r="W164" s="332" t="s">
        <v>166</v>
      </c>
    </row>
    <row r="165" spans="2:23" ht="15.75" thickBot="1" x14ac:dyDescent="0.3">
      <c r="B165" s="345" t="s">
        <v>219</v>
      </c>
      <c r="C165" s="303" t="s">
        <v>165</v>
      </c>
      <c r="D165" s="304" t="s">
        <v>151</v>
      </c>
      <c r="E165" s="348"/>
      <c r="F165" s="348"/>
      <c r="G165" s="348"/>
      <c r="H165" s="328"/>
      <c r="I165" s="328"/>
      <c r="J165" s="327" t="s">
        <v>158</v>
      </c>
      <c r="K165" s="308">
        <f>IFERROR(VLOOKUP($D165,$Y$9:$AC$10,2,FALSE)/IF($D165="Inhalation",IF($J165="Central Tendency",SUMIFS('Inhalation Exposure'!$K:$K,'Inhalation Exposure'!$B:$B,$B165,'Inhalation Exposure'!$D:$D,$C165),SUMIFS('Inhalation Exposure'!$L:$L,'Inhalation Exposure'!$B:$B,$B165,'Inhalation Exposure'!$D:$D,$C165)),IF($J165="Central Tendency",SUMIFS('Dermal Crosswalk'!$F$6:$F$34,'Dermal Crosswalk'!$A$6:$A$34, $B165,'Dermal Crosswalk'!$D$6:$D$34,$C165),SUMIFS('Dermal Crosswalk'!$K$6:$K$34,'Dermal Crosswalk'!$A$6:$A$34, $B165,'Dermal Crosswalk'!$D$6:$D$34,$C165))),"--")</f>
        <v>206605.42074795999</v>
      </c>
      <c r="L165" s="309">
        <f>IFERROR(VLOOKUP($D165,$Y$9:$AC$10,3,FALSE)/IF($D165="Inhalation",IF($J165="Central Tendency",SUMIFS('Inhalation Exposure'!$M:$M,'Inhalation Exposure'!$B:$B,$B165,'Inhalation Exposure'!$D:$D,$C165),SUMIFS('Inhalation Exposure'!$N:$N,'Inhalation Exposure'!$B:$B,$B165,'Inhalation Exposure'!$D:$D,$C165)),IF($J165="Central Tendency",SUMIFS('Dermal Crosswalk'!$G$6:$G$34,'Dermal Crosswalk'!$A$6:$A$34, $B165,'Dermal Crosswalk'!$D$6:$D$34,$C165),SUMIFS('Dermal Crosswalk'!$L$6:$L$34,'Dermal Crosswalk'!$A$6:$A$34, $B165,'Dermal Crosswalk'!$D$6:$D$34,$C165))),"--")</f>
        <v>6198162.6224387987</v>
      </c>
      <c r="M165" s="309">
        <f>IFERROR(VLOOKUP($D165,$Y$9:$AC$10,4,FALSE)/IF($D165="Inhalation",IF($J165="Central Tendency",SUMIFS('Inhalation Exposure'!$O:$O,'Inhalation Exposure'!$B:$B,$B165,'Inhalation Exposure'!$D:$D,$C165),SUMIFS('Inhalation Exposure'!$P:$P,'Inhalation Exposure'!$B:$B,$B165,'Inhalation Exposure'!$D:$D,$C165)),IF($J165="Central Tendency",SUMIFS('Dermal Crosswalk'!$H$6:$H$34,'Dermal Crosswalk'!$A$6:$A$34, $B165,'Dermal Crosswalk'!$D$6:$D$34,$C165),SUMIFS('Dermal Crosswalk'!$M$6:$M$34,'Dermal Crosswalk'!$A$6:$A$34, $B165,'Dermal Crosswalk'!$D$6:$D$34,$C165))),"--")</f>
        <v>301643.91429202154</v>
      </c>
      <c r="N165" s="310" t="str">
        <f>IFERROR(VLOOKUP(D165,$Y$9:$AC$10,5,FALSE)*IF($D165="Inhalation",IF($J165="Central Tendency",SUMIFS('Inhalation Exposure'!$Q$6:$Q$35,'Inhalation Exposure'!$B$6:$B$35,$B165,'Inhalation Exposure'!$D$6:$D$35,$C165),SUMIFS('Inhalation Exposure'!$R$6:$R$35,'Inhalation Exposure'!$B$6:$B$35,$B165,'Inhalation Exposure'!$D$6:$D$35,$C165)),IF($J165="Central Tendency",VLOOKUP($B165,'Dermal Crosswalk'!$A$6:$N$23,20,FALSE),VLOOKUP($B165,'Dermal Crosswalk'!$A$6:$N$23,15,FALSE))),"--")</f>
        <v>--</v>
      </c>
      <c r="O165" s="318" t="s">
        <v>166</v>
      </c>
      <c r="P165" s="318" t="s">
        <v>166</v>
      </c>
      <c r="Q165" s="318" t="s">
        <v>166</v>
      </c>
      <c r="R165" s="318" t="s">
        <v>166</v>
      </c>
      <c r="S165" s="347"/>
      <c r="T165" s="330" t="s">
        <v>166</v>
      </c>
      <c r="U165" s="331" t="s">
        <v>166</v>
      </c>
      <c r="V165" s="331" t="s">
        <v>166</v>
      </c>
      <c r="W165" s="332" t="s">
        <v>166</v>
      </c>
    </row>
    <row r="166" spans="2:23" ht="15.75" thickBot="1" x14ac:dyDescent="0.3">
      <c r="B166" s="345" t="s">
        <v>219</v>
      </c>
      <c r="C166" s="303" t="s">
        <v>165</v>
      </c>
      <c r="D166" s="304" t="s">
        <v>151</v>
      </c>
      <c r="E166" s="353"/>
      <c r="F166" s="353"/>
      <c r="G166" s="353"/>
      <c r="H166" s="329"/>
      <c r="I166" s="329"/>
      <c r="J166" s="329"/>
      <c r="K166" s="308"/>
      <c r="L166" s="309"/>
      <c r="M166" s="309"/>
      <c r="N166" s="310"/>
      <c r="O166" s="318" t="s">
        <v>166</v>
      </c>
      <c r="P166" s="318" t="s">
        <v>166</v>
      </c>
      <c r="Q166" s="318" t="s">
        <v>166</v>
      </c>
      <c r="R166" s="318" t="s">
        <v>166</v>
      </c>
      <c r="S166" s="347"/>
      <c r="T166" s="355" t="s">
        <v>166</v>
      </c>
      <c r="U166" s="356" t="s">
        <v>166</v>
      </c>
      <c r="V166" s="356" t="s">
        <v>166</v>
      </c>
      <c r="W166" s="357" t="s">
        <v>166</v>
      </c>
    </row>
    <row r="167" spans="2:23" ht="26.1" customHeight="1" thickBot="1" x14ac:dyDescent="0.3">
      <c r="B167" s="302" t="s">
        <v>220</v>
      </c>
      <c r="C167" s="303" t="s">
        <v>468</v>
      </c>
      <c r="D167" s="304" t="s">
        <v>151</v>
      </c>
      <c r="E167" s="305" t="s">
        <v>221</v>
      </c>
      <c r="F167" s="339" t="s">
        <v>222</v>
      </c>
      <c r="G167" s="339" t="s">
        <v>222</v>
      </c>
      <c r="H167" s="307" t="s">
        <v>468</v>
      </c>
      <c r="I167" s="327" t="s">
        <v>156</v>
      </c>
      <c r="J167" s="307" t="s">
        <v>100</v>
      </c>
      <c r="K167" s="308">
        <f>IFERROR(VLOOKUP($D167,$Y$9:$AC$10,2,FALSE)/IF($D167="Inhalation",IF($J167="Central Tendency",SUMIFS('Inhalation Exposure'!$K:$K,'Inhalation Exposure'!$B:$B,$B167,'Inhalation Exposure'!$D:$D,$C167),SUMIFS('Inhalation Exposure'!$L:$L,'Inhalation Exposure'!$B:$B,$B167,'Inhalation Exposure'!$D:$D,$C167)),IF($J167="Central Tendency",SUMIFS('Dermal Crosswalk'!$F$6:$F$34,'Dermal Crosswalk'!$A$6:$A$34, $B167,'Dermal Crosswalk'!$D$6:$D$34,$C167),SUMIFS('Dermal Crosswalk'!$K$6:$K$34,'Dermal Crosswalk'!$A$6:$A$34, $B167,'Dermal Crosswalk'!$D$6:$D$34,$C167))),"--")</f>
        <v>12026.167279411766</v>
      </c>
      <c r="L167" s="309">
        <f>IFERROR(VLOOKUP($D167,$Y$9:$AC$10,3,FALSE)/IF($D167="Inhalation",IF($J167="Central Tendency",SUMIFS('Inhalation Exposure'!$M:$M,'Inhalation Exposure'!$B:$B,$B167,'Inhalation Exposure'!$D:$D,$C167),SUMIFS('Inhalation Exposure'!$N:$N,'Inhalation Exposure'!$B:$B,$B167,'Inhalation Exposure'!$D:$D,$C167)),IF($J167="Central Tendency",SUMIFS('Dermal Crosswalk'!$G$6:$G$34,'Dermal Crosswalk'!$A$6:$A$34, $B167,'Dermal Crosswalk'!$D$6:$D$34,$C167),SUMIFS('Dermal Crosswalk'!$L$6:$L$34,'Dermal Crosswalk'!$A$6:$A$34, $B167,'Dermal Crosswalk'!$D$6:$D$34,$C167))),"--")</f>
        <v>16399.319017379679</v>
      </c>
      <c r="M167" s="309">
        <f>IFERROR(VLOOKUP($D167,$Y$9:$AC$10,4,FALSE)/IF($D167="Inhalation",IF($J167="Central Tendency",SUMIFS('Inhalation Exposure'!$O:$O,'Inhalation Exposure'!$B:$B,$B167,'Inhalation Exposure'!$D:$D,$C167),SUMIFS('Inhalation Exposure'!$P:$P,'Inhalation Exposure'!$B:$B,$B167,'Inhalation Exposure'!$D:$D,$C167)),IF($J167="Central Tendency",SUMIFS('Dermal Crosswalk'!$H$6:$H$34,'Dermal Crosswalk'!$A$6:$A$34, $B167,'Dermal Crosswalk'!$D$6:$D$34,$C167),SUMIFS('Dermal Crosswalk'!$M$6:$M$34,'Dermal Crosswalk'!$A$6:$A$34, $B167,'Dermal Crosswalk'!$D$6:$D$34,$C167))),"--")</f>
        <v>17558.204227941176</v>
      </c>
      <c r="N167" s="310" t="str">
        <f>IFERROR(VLOOKUP(D167,$Y$9:$AC$10,5,FALSE)*IF($D167="Inhalation",IF($J167="Central Tendency",SUMIFS('Inhalation Exposure'!$Q$6:$Q$35,'Inhalation Exposure'!$B$6:$B$35,$B167,'Inhalation Exposure'!$D$6:$D$35,$C167),SUMIFS('Inhalation Exposure'!$R$6:$R$35,'Inhalation Exposure'!$B$6:$B$35,$B167,'Inhalation Exposure'!$D$6:$D$35,$C167)),IF($J167="Central Tendency",VLOOKUP($B167,'Dermal Crosswalk'!$A$6:$N$23,20,FALSE),VLOOKUP($B167,'Dermal Crosswalk'!$A$6:$N$23,15,FALSE))),"--")</f>
        <v>--</v>
      </c>
      <c r="O167" s="311">
        <f>IFERROR(K167*T167, "--")</f>
        <v>120261.67279411765</v>
      </c>
      <c r="P167" s="311">
        <f>IFERROR(L167*U167, "--")</f>
        <v>163993.19017379679</v>
      </c>
      <c r="Q167" s="311">
        <f>IFERROR(M167*V167, "--")</f>
        <v>175582.04227941175</v>
      </c>
      <c r="R167" s="312" t="str">
        <f>IFERROR(N167/W167, "--")</f>
        <v>--</v>
      </c>
      <c r="T167" s="8">
        <v>10</v>
      </c>
      <c r="U167" s="9">
        <v>10</v>
      </c>
      <c r="V167" s="9">
        <v>10</v>
      </c>
      <c r="W167" s="10">
        <v>10</v>
      </c>
    </row>
    <row r="168" spans="2:23" ht="15.75" thickBot="1" x14ac:dyDescent="0.3">
      <c r="B168" s="302" t="s">
        <v>220</v>
      </c>
      <c r="C168" s="303" t="s">
        <v>468</v>
      </c>
      <c r="D168" s="304" t="s">
        <v>151</v>
      </c>
      <c r="E168" s="316"/>
      <c r="F168" s="340"/>
      <c r="G168" s="340"/>
      <c r="H168" s="307"/>
      <c r="I168" s="328"/>
      <c r="J168" s="307"/>
      <c r="K168" s="308"/>
      <c r="L168" s="309"/>
      <c r="M168" s="309"/>
      <c r="N168" s="310"/>
      <c r="O168" s="318" t="str">
        <f>CONCATENATE("(APF ",T167,")")</f>
        <v>(APF 10)</v>
      </c>
      <c r="P168" s="318" t="str">
        <f>CONCATENATE("(APF ",U167,")")</f>
        <v>(APF 10)</v>
      </c>
      <c r="Q168" s="318" t="str">
        <f>CONCATENATE("(APF ",V167,")")</f>
        <v>(APF 10)</v>
      </c>
      <c r="R168" s="318" t="str">
        <f>CONCATENATE("(APF ",W167,")")</f>
        <v>(APF 10)</v>
      </c>
      <c r="T168" s="11" t="s">
        <v>157</v>
      </c>
      <c r="U168" s="7" t="s">
        <v>157</v>
      </c>
      <c r="V168" s="7" t="s">
        <v>157</v>
      </c>
      <c r="W168" s="12" t="s">
        <v>157</v>
      </c>
    </row>
    <row r="169" spans="2:23" ht="15.75" thickBot="1" x14ac:dyDescent="0.3">
      <c r="B169" s="302" t="s">
        <v>220</v>
      </c>
      <c r="C169" s="303" t="s">
        <v>468</v>
      </c>
      <c r="D169" s="304" t="s">
        <v>151</v>
      </c>
      <c r="E169" s="316"/>
      <c r="F169" s="340"/>
      <c r="G169" s="340"/>
      <c r="H169" s="307"/>
      <c r="I169" s="328"/>
      <c r="J169" s="307" t="s">
        <v>158</v>
      </c>
      <c r="K169" s="308">
        <f>IFERROR(VLOOKUP($D169,$Y$9:$AC$10,2,FALSE)/IF($D169="Inhalation",IF($J169="Central Tendency",SUMIFS('Inhalation Exposure'!$K:$K,'Inhalation Exposure'!$B:$B,$B169,'Inhalation Exposure'!$D:$D,$C169),SUMIFS('Inhalation Exposure'!$L:$L,'Inhalation Exposure'!$B:$B,$B169,'Inhalation Exposure'!$D:$D,$C169)),IF($J169="Central Tendency",SUMIFS('Dermal Crosswalk'!$F$6:$F$34,'Dermal Crosswalk'!$A$6:$A$34, $B169,'Dermal Crosswalk'!$D$6:$D$34,$C169),SUMIFS('Dermal Crosswalk'!$K$6:$K$34,'Dermal Crosswalk'!$A$6:$A$34, $B169,'Dermal Crosswalk'!$D$6:$D$34,$C169))),"--")</f>
        <v>130.73808309323758</v>
      </c>
      <c r="L169" s="309">
        <f>IFERROR(VLOOKUP($D169,$Y$9:$AC$10,3,FALSE)/IF($D169="Inhalation",IF($J169="Central Tendency",SUMIFS('Inhalation Exposure'!$M:$M,'Inhalation Exposure'!$B:$B,$B169,'Inhalation Exposure'!$D:$D,$C169),SUMIFS('Inhalation Exposure'!$N:$N,'Inhalation Exposure'!$B:$B,$B169,'Inhalation Exposure'!$D:$D,$C169)),IF($J169="Central Tendency",SUMIFS('Dermal Crosswalk'!$G$6:$G$34,'Dermal Crosswalk'!$A$6:$A$34, $B169,'Dermal Crosswalk'!$D$6:$D$34,$C169),SUMIFS('Dermal Crosswalk'!$L$6:$L$34,'Dermal Crosswalk'!$A$6:$A$34, $B169,'Dermal Crosswalk'!$D$6:$D$34,$C169))),"--")</f>
        <v>178.27920421805123</v>
      </c>
      <c r="M169" s="309">
        <f>IFERROR(VLOOKUP($D169,$Y$9:$AC$10,4,FALSE)/IF($D169="Inhalation",IF($J169="Central Tendency",SUMIFS('Inhalation Exposure'!$O:$O,'Inhalation Exposure'!$B:$B,$B169,'Inhalation Exposure'!$D:$D,$C169),SUMIFS('Inhalation Exposure'!$P:$P,'Inhalation Exposure'!$B:$B,$B169,'Inhalation Exposure'!$D:$D,$C169)),IF($J169="Central Tendency",SUMIFS('Dermal Crosswalk'!$H$6:$H$34,'Dermal Crosswalk'!$A$6:$A$34, $B169,'Dermal Crosswalk'!$D$6:$D$34,$C169),SUMIFS('Dermal Crosswalk'!$M$6:$M$34,'Dermal Crosswalk'!$A$6:$A$34, $B169,'Dermal Crosswalk'!$D$6:$D$34,$C169))),"--")</f>
        <v>190.87760131612683</v>
      </c>
      <c r="N169" s="310" t="str">
        <f>IFERROR(VLOOKUP(D169,$Y$9:$AC$10,5,FALSE)*IF($D169="Inhalation",IF($J169="Central Tendency",SUMIFS('Inhalation Exposure'!$Q$6:$Q$35,'Inhalation Exposure'!$B$6:$B$35,$B169,'Inhalation Exposure'!$D$6:$D$35,$C169),SUMIFS('Inhalation Exposure'!$R$6:$R$35,'Inhalation Exposure'!$B$6:$B$35,$B169,'Inhalation Exposure'!$D$6:$D$35,$C169)),IF($J169="Central Tendency",VLOOKUP($B169,'Dermal Crosswalk'!$A$6:$N$23,20,FALSE),VLOOKUP($B169,'Dermal Crosswalk'!$A$6:$N$23,15,FALSE))),"--")</f>
        <v>--</v>
      </c>
      <c r="O169" s="311">
        <f>IFERROR(K169*T169, "--")</f>
        <v>1307.3808309323758</v>
      </c>
      <c r="P169" s="311">
        <f>IFERROR(L169*U169, "--")</f>
        <v>1782.7920421805125</v>
      </c>
      <c r="Q169" s="311">
        <f>IFERROR(M169*V169, "--")</f>
        <v>1908.7760131612683</v>
      </c>
      <c r="R169" s="312" t="str">
        <f>IFERROR(N169/W169, "--")</f>
        <v>--</v>
      </c>
      <c r="T169" s="11">
        <v>10</v>
      </c>
      <c r="U169" s="7">
        <v>10</v>
      </c>
      <c r="V169" s="7">
        <v>10</v>
      </c>
      <c r="W169" s="12">
        <v>50</v>
      </c>
    </row>
    <row r="170" spans="2:23" ht="15.75" thickBot="1" x14ac:dyDescent="0.3">
      <c r="B170" s="302" t="s">
        <v>220</v>
      </c>
      <c r="C170" s="303" t="s">
        <v>468</v>
      </c>
      <c r="D170" s="304" t="s">
        <v>151</v>
      </c>
      <c r="E170" s="316"/>
      <c r="F170" s="340"/>
      <c r="G170" s="340"/>
      <c r="H170" s="307"/>
      <c r="I170" s="329"/>
      <c r="J170" s="307"/>
      <c r="K170" s="308"/>
      <c r="L170" s="309"/>
      <c r="M170" s="309"/>
      <c r="N170" s="310"/>
      <c r="O170" s="318" t="str">
        <f>CONCATENATE("(APF ",T169,")")</f>
        <v>(APF 10)</v>
      </c>
      <c r="P170" s="318" t="str">
        <f>CONCATENATE("(APF ",U169,")")</f>
        <v>(APF 10)</v>
      </c>
      <c r="Q170" s="318" t="str">
        <f>CONCATENATE("(APF ",V169,")")</f>
        <v>(APF 10)</v>
      </c>
      <c r="R170" s="318" t="str">
        <f>CONCATENATE("(APF ",W169,")")</f>
        <v>(APF 50)</v>
      </c>
      <c r="T170" s="11" t="s">
        <v>157</v>
      </c>
      <c r="U170" s="7" t="s">
        <v>157</v>
      </c>
      <c r="V170" s="7" t="s">
        <v>157</v>
      </c>
      <c r="W170" s="12" t="s">
        <v>157</v>
      </c>
    </row>
    <row r="171" spans="2:23" ht="15.75" thickBot="1" x14ac:dyDescent="0.3">
      <c r="B171" s="302">
        <v>16</v>
      </c>
      <c r="C171" s="303" t="s">
        <v>64</v>
      </c>
      <c r="D171" s="304" t="s">
        <v>59</v>
      </c>
      <c r="E171" s="316"/>
      <c r="F171" s="340"/>
      <c r="G171" s="340"/>
      <c r="H171" s="307" t="s">
        <v>64</v>
      </c>
      <c r="I171" s="307" t="s">
        <v>59</v>
      </c>
      <c r="J171" s="307" t="s">
        <v>100</v>
      </c>
      <c r="K171" s="308">
        <f>IFERROR(VLOOKUP($D171,$Y$9:$AC$10,2,FALSE)/IF($D171="Inhalation",IF($J171="Central Tendency",SUMIFS('Inhalation Exposure'!$K:$K,'Inhalation Exposure'!$B:$B,$B171,'Inhalation Exposure'!$D:$D,$C171),SUMIFS('Inhalation Exposure'!$L:$L,'Inhalation Exposure'!$B:$B,$B171,'Inhalation Exposure'!$D:$D,$C171)),IF($J171="Central Tendency",SUMIFS('Dermal Crosswalk'!$F$6:$F$34,'Dermal Crosswalk'!$A$6:$A$34, $B171,'Dermal Crosswalk'!$D$6:$D$34,$C171),SUMIFS('Dermal Crosswalk'!$K$6:$K$34,'Dermal Crosswalk'!$A$6:$A$34, $B171,'Dermal Crosswalk'!$D$6:$D$34,$C171))),"--")</f>
        <v>127.83192640740317</v>
      </c>
      <c r="L171" s="309">
        <f>IFERROR(VLOOKUP($D171,$Y$9:$AC$10,3,FALSE)/IF($D171="Inhalation",IF($J171="Central Tendency",SUMIFS('Inhalation Exposure'!$M:$M,'Inhalation Exposure'!$B:$B,$B171,'Inhalation Exposure'!$D:$D,$C171),SUMIFS('Inhalation Exposure'!$N:$N,'Inhalation Exposure'!$B:$B,$B171,'Inhalation Exposure'!$D:$D,$C171)),IF($J171="Central Tendency",SUMIFS('Dermal Crosswalk'!$G$6:$G$34,'Dermal Crosswalk'!$A$6:$A$34, $B171,'Dermal Crosswalk'!$D$6:$D$34,$C171),SUMIFS('Dermal Crosswalk'!$L$6:$L$34,'Dermal Crosswalk'!$A$6:$A$34, $B171,'Dermal Crosswalk'!$D$6:$D$34,$C171))),"--")</f>
        <v>214.61898553803701</v>
      </c>
      <c r="M171" s="309">
        <f>IFERROR(VLOOKUP($D171,$Y$9:$AC$10,4,FALSE)/IF($D171="Inhalation",IF($J171="Central Tendency",SUMIFS('Inhalation Exposure'!$O:$O,'Inhalation Exposure'!$B:$B,$B171,'Inhalation Exposure'!$D:$D,$C171),SUMIFS('Inhalation Exposure'!$P:$P,'Inhalation Exposure'!$B:$B,$B171,'Inhalation Exposure'!$D:$D,$C171)),IF($J171="Central Tendency",SUMIFS('Dermal Crosswalk'!$H$6:$H$34,'Dermal Crosswalk'!$A$6:$A$34, $B171,'Dermal Crosswalk'!$D$6:$D$34,$C171),SUMIFS('Dermal Crosswalk'!$M$6:$M$34,'Dermal Crosswalk'!$A$6:$A$34, $B171,'Dermal Crosswalk'!$D$6:$D$34,$C171))),"--")</f>
        <v>229.78539384939154</v>
      </c>
      <c r="N171" s="310" t="str">
        <f>IFERROR(VLOOKUP(D171,$Y$9:$AC$10,5,FALSE)*IF($D171="Inhalation",IF($J171="Central Tendency",SUMIFS('Inhalation Exposure'!$Q$6:$Q$35,'Inhalation Exposure'!$B$6:$B$35,$B171,'Inhalation Exposure'!$D$6:$D$35,$C171),SUMIFS('Inhalation Exposure'!$R$6:$R$35,'Inhalation Exposure'!$B$6:$B$35,$B171,'Inhalation Exposure'!$D$6:$D$35,$C171)),IF($J171="Central Tendency",VLOOKUP($B171,'Dermal Crosswalk'!$A$6:$N$23,20,FALSE),VLOOKUP($B171,'Dermal Crosswalk'!$A$6:$N$23,15,FALSE))),"--")</f>
        <v>--</v>
      </c>
      <c r="O171" s="311">
        <f>IFERROR(K171*T171, "--")</f>
        <v>639.15963203701585</v>
      </c>
      <c r="P171" s="311">
        <f>IFERROR(L171*U171, "--")</f>
        <v>1073.0949276901852</v>
      </c>
      <c r="Q171" s="311">
        <f>IFERROR(M171*V171, "--")</f>
        <v>1148.9269692469577</v>
      </c>
      <c r="R171" s="322" t="str">
        <f>IFERROR(N171/W171, "--")</f>
        <v>--</v>
      </c>
      <c r="T171" s="11">
        <v>5</v>
      </c>
      <c r="U171" s="7">
        <v>5</v>
      </c>
      <c r="V171" s="7">
        <v>5</v>
      </c>
      <c r="W171" s="12">
        <v>5</v>
      </c>
    </row>
    <row r="172" spans="2:23" ht="15.75" thickBot="1" x14ac:dyDescent="0.3">
      <c r="B172" s="302">
        <v>16</v>
      </c>
      <c r="C172" s="303" t="s">
        <v>64</v>
      </c>
      <c r="D172" s="304" t="s">
        <v>59</v>
      </c>
      <c r="E172" s="316"/>
      <c r="F172" s="340"/>
      <c r="G172" s="340"/>
      <c r="H172" s="307"/>
      <c r="I172" s="307"/>
      <c r="J172" s="307"/>
      <c r="K172" s="308"/>
      <c r="L172" s="309"/>
      <c r="M172" s="309"/>
      <c r="N172" s="310"/>
      <c r="O172" s="311" t="str">
        <f>CONCATENATE("(PF ",T171,")")</f>
        <v>(PF 5)</v>
      </c>
      <c r="P172" s="311" t="str">
        <f>CONCATENATE("(PF ",U171,")")</f>
        <v>(PF 5)</v>
      </c>
      <c r="Q172" s="311" t="str">
        <f>CONCATENATE("(PF ",V171,")")</f>
        <v>(PF 5)</v>
      </c>
      <c r="R172" s="322" t="str">
        <f>CONCATENATE("(PF ",W171,")")</f>
        <v>(PF 5)</v>
      </c>
      <c r="T172" s="11" t="s">
        <v>162</v>
      </c>
      <c r="U172" s="7" t="s">
        <v>162</v>
      </c>
      <c r="V172" s="7" t="s">
        <v>162</v>
      </c>
      <c r="W172" s="12" t="s">
        <v>162</v>
      </c>
    </row>
    <row r="173" spans="2:23" ht="15.75" thickBot="1" x14ac:dyDescent="0.3">
      <c r="B173" s="302">
        <v>16</v>
      </c>
      <c r="C173" s="303" t="s">
        <v>64</v>
      </c>
      <c r="D173" s="304" t="s">
        <v>59</v>
      </c>
      <c r="E173" s="316"/>
      <c r="F173" s="340"/>
      <c r="G173" s="340"/>
      <c r="H173" s="307"/>
      <c r="I173" s="307"/>
      <c r="J173" s="307" t="s">
        <v>158</v>
      </c>
      <c r="K173" s="308">
        <f>IFERROR(VLOOKUP($D173,$Y$9:$AC$10,2,FALSE)/IF($D173="Inhalation",IF($J173="Central Tendency",SUMIFS('Inhalation Exposure'!$K:$K,'Inhalation Exposure'!$B:$B,$B173,'Inhalation Exposure'!$D:$D,$C173),SUMIFS('Inhalation Exposure'!$L:$L,'Inhalation Exposure'!$B:$B,$B173,'Inhalation Exposure'!$D:$D,$C173)),IF($J173="Central Tendency",SUMIFS('Dermal Crosswalk'!$F$6:$F$34,'Dermal Crosswalk'!$A$6:$A$34, $B173,'Dermal Crosswalk'!$D$6:$D$34,$C173),SUMIFS('Dermal Crosswalk'!$K$6:$K$34,'Dermal Crosswalk'!$A$6:$A$34, $B173,'Dermal Crosswalk'!$D$6:$D$34,$C173))),"--")</f>
        <v>19.486194962702974</v>
      </c>
      <c r="L173" s="309">
        <f>IFERROR(VLOOKUP($D173,$Y$9:$AC$10,3,FALSE)/IF($D173="Inhalation",IF($J173="Central Tendency",SUMIFS('Inhalation Exposure'!$M:$M,'Inhalation Exposure'!$B:$B,$B173,'Inhalation Exposure'!$D:$D,$C173),SUMIFS('Inhalation Exposure'!$N:$N,'Inhalation Exposure'!$B:$B,$B173,'Inhalation Exposure'!$D:$D,$C173)),IF($J173="Central Tendency",SUMIFS('Dermal Crosswalk'!$G$6:$G$34,'Dermal Crosswalk'!$A$6:$A$34, $B173,'Dermal Crosswalk'!$D$6:$D$34,$C173),SUMIFS('Dermal Crosswalk'!$L$6:$L$34,'Dermal Crosswalk'!$A$6:$A$34, $B173,'Dermal Crosswalk'!$D$6:$D$34,$C173))),"--")</f>
        <v>32.104536522229665</v>
      </c>
      <c r="M173" s="309">
        <f>IFERROR(VLOOKUP($D173,$Y$9:$AC$10,4,FALSE)/IF($D173="Inhalation",IF($J173="Central Tendency",SUMIFS('Inhalation Exposure'!$O:$O,'Inhalation Exposure'!$B:$B,$B173,'Inhalation Exposure'!$D:$D,$C173),SUMIFS('Inhalation Exposure'!$P:$P,'Inhalation Exposure'!$B:$B,$B173,'Inhalation Exposure'!$D:$D,$C173)),IF($J173="Central Tendency",SUMIFS('Dermal Crosswalk'!$H$6:$H$34,'Dermal Crosswalk'!$A$6:$A$34, $B173,'Dermal Crosswalk'!$D$6:$D$34,$C173),SUMIFS('Dermal Crosswalk'!$M$6:$M$34,'Dermal Crosswalk'!$A$6:$A$34, $B173,'Dermal Crosswalk'!$D$6:$D$34,$C173))),"--")</f>
        <v>34.373257103133895</v>
      </c>
      <c r="N173" s="310" t="str">
        <f>IFERROR(VLOOKUP(D173,$Y$9:$AC$10,5,FALSE)*IF($D173="Inhalation",IF($J173="Central Tendency",SUMIFS('Inhalation Exposure'!$Q$6:$Q$35,'Inhalation Exposure'!$B$6:$B$35,$B173,'Inhalation Exposure'!$D$6:$D$35,$C173),SUMIFS('Inhalation Exposure'!$R$6:$R$35,'Inhalation Exposure'!$B$6:$B$35,$B173,'Inhalation Exposure'!$D$6:$D$35,$C173)),IF($J173="Central Tendency",VLOOKUP($B173,'Dermal Crosswalk'!$A$6:$N$23,20,FALSE),VLOOKUP($B173,'Dermal Crosswalk'!$A$6:$N$23,15,FALSE))),"--")</f>
        <v>--</v>
      </c>
      <c r="O173" s="311">
        <f>IFERROR(K173*T173, "--")</f>
        <v>97.430974813514865</v>
      </c>
      <c r="P173" s="311">
        <f>IFERROR(L173*U173, "--")</f>
        <v>160.52268261114833</v>
      </c>
      <c r="Q173" s="311">
        <f>IFERROR(M173*V173, "--")</f>
        <v>171.86628551566946</v>
      </c>
      <c r="R173" s="323" t="str">
        <f>IFERROR(N173/W173, "--")</f>
        <v>--</v>
      </c>
      <c r="T173" s="11">
        <v>5</v>
      </c>
      <c r="U173" s="7">
        <v>5</v>
      </c>
      <c r="V173" s="7">
        <v>5</v>
      </c>
      <c r="W173" s="12">
        <v>5</v>
      </c>
    </row>
    <row r="174" spans="2:23" ht="15.75" thickBot="1" x14ac:dyDescent="0.3">
      <c r="B174" s="302">
        <v>16</v>
      </c>
      <c r="C174" s="303" t="s">
        <v>64</v>
      </c>
      <c r="D174" s="304" t="s">
        <v>59</v>
      </c>
      <c r="E174" s="316"/>
      <c r="F174" s="340"/>
      <c r="G174" s="340"/>
      <c r="H174" s="307"/>
      <c r="I174" s="307"/>
      <c r="J174" s="307"/>
      <c r="K174" s="308"/>
      <c r="L174" s="309"/>
      <c r="M174" s="309"/>
      <c r="N174" s="310"/>
      <c r="O174" s="318" t="str">
        <f>CONCATENATE("(PF ",T173,")")</f>
        <v>(PF 5)</v>
      </c>
      <c r="P174" s="318" t="str">
        <f>CONCATENATE("(PF ",U173,")")</f>
        <v>(PF 5)</v>
      </c>
      <c r="Q174" s="318" t="str">
        <f>CONCATENATE("(PF ",V173,")")</f>
        <v>(PF 5)</v>
      </c>
      <c r="R174" s="323" t="str">
        <f>CONCATENATE("(PF ",W173,")")</f>
        <v>(PF 5)</v>
      </c>
      <c r="T174" s="11" t="s">
        <v>162</v>
      </c>
      <c r="U174" s="7" t="s">
        <v>162</v>
      </c>
      <c r="V174" s="7" t="s">
        <v>162</v>
      </c>
      <c r="W174" s="12" t="s">
        <v>162</v>
      </c>
    </row>
    <row r="175" spans="2:23" ht="15.75" thickBot="1" x14ac:dyDescent="0.3">
      <c r="B175" s="302" t="s">
        <v>223</v>
      </c>
      <c r="C175" s="303" t="s">
        <v>224</v>
      </c>
      <c r="D175" s="304" t="s">
        <v>151</v>
      </c>
      <c r="E175" s="316"/>
      <c r="F175" s="340"/>
      <c r="G175" s="340"/>
      <c r="H175" s="307" t="s">
        <v>165</v>
      </c>
      <c r="I175" s="327" t="s">
        <v>156</v>
      </c>
      <c r="J175" s="307" t="s">
        <v>100</v>
      </c>
      <c r="K175" s="308" t="str">
        <f>IFERROR(VLOOKUP($D175,$Y$9:$AC$10,2,FALSE)/IF($D175="Inhalation",IF($J175="Central Tendency",SUMIFS('Inhalation Exposure'!$K:$K,'Inhalation Exposure'!$B:$B,$B175,'Inhalation Exposure'!$D:$D,$C175),SUMIFS('Inhalation Exposure'!$L:$L,'Inhalation Exposure'!$B:$B,$B175,'Inhalation Exposure'!$D:$D,$C175)),IF($J175="Central Tendency",SUMIFS('Dermal Crosswalk'!$F$6:$F$34,'Dermal Crosswalk'!$A$6:$A$34, $B175,'Dermal Crosswalk'!$D$6:$D$34,$C175),SUMIFS('Dermal Crosswalk'!$K$6:$K$34,'Dermal Crosswalk'!$A$6:$A$34, $B175,'Dermal Crosswalk'!$D$6:$D$34,$C175))),"--")</f>
        <v>--</v>
      </c>
      <c r="L175" s="309" t="str">
        <f>IFERROR(VLOOKUP($D175,$Y$9:$AC$10,3,FALSE)/IF($D175="Inhalation",IF($J175="Central Tendency",SUMIFS('Inhalation Exposure'!$M:$M,'Inhalation Exposure'!$B:$B,$B175,'Inhalation Exposure'!$D:$D,$C175),SUMIFS('Inhalation Exposure'!$N:$N,'Inhalation Exposure'!$B:$B,$B175,'Inhalation Exposure'!$D:$D,$C175)),IF($J175="Central Tendency",SUMIFS('Dermal Crosswalk'!$G$6:$G$34,'Dermal Crosswalk'!$A$6:$A$34, $B175,'Dermal Crosswalk'!$D$6:$D$34,$C175),SUMIFS('Dermal Crosswalk'!$L$6:$L$34,'Dermal Crosswalk'!$A$6:$A$34, $B175,'Dermal Crosswalk'!$D$6:$D$34,$C175))),"--")</f>
        <v>--</v>
      </c>
      <c r="M175" s="309" t="str">
        <f>IFERROR(VLOOKUP($D175,$Y$9:$AC$10,4,FALSE)/IF($D175="Inhalation",IF($J175="Central Tendency",SUMIFS('Inhalation Exposure'!$O:$O,'Inhalation Exposure'!$B:$B,$B175,'Inhalation Exposure'!$D:$D,$C175),SUMIFS('Inhalation Exposure'!$P:$P,'Inhalation Exposure'!$B:$B,$B175,'Inhalation Exposure'!$D:$D,$C175)),IF($J175="Central Tendency",SUMIFS('Dermal Crosswalk'!$H$6:$H$34,'Dermal Crosswalk'!$A$6:$A$34, $B175,'Dermal Crosswalk'!$D$6:$D$34,$C175),SUMIFS('Dermal Crosswalk'!$M$6:$M$34,'Dermal Crosswalk'!$A$6:$A$34, $B175,'Dermal Crosswalk'!$D$6:$D$34,$C175))),"--")</f>
        <v>--</v>
      </c>
      <c r="N175" s="310" t="str">
        <f>IFERROR(VLOOKUP(D175,$Y$9:$AC$10,5,FALSE)*IF($D175="Inhalation",IF($J175="Central Tendency",SUMIFS('Inhalation Exposure'!$Q$6:$Q$35,'Inhalation Exposure'!$B$6:$B$35,$B175,'Inhalation Exposure'!$D$6:$D$35,$C175),SUMIFS('Inhalation Exposure'!$R$6:$R$35,'Inhalation Exposure'!$B$6:$B$35,$B175,'Inhalation Exposure'!$D$6:$D$35,$C175)),IF($J175="Central Tendency",VLOOKUP($B175,'Dermal Crosswalk'!$A$6:$N$23,20,FALSE),VLOOKUP($B175,'Dermal Crosswalk'!$A$6:$N$23,15,FALSE))),"--")</f>
        <v>--</v>
      </c>
      <c r="O175" s="318" t="s">
        <v>166</v>
      </c>
      <c r="P175" s="318" t="s">
        <v>166</v>
      </c>
      <c r="Q175" s="318" t="s">
        <v>166</v>
      </c>
      <c r="R175" s="318" t="s">
        <v>166</v>
      </c>
      <c r="T175" s="330" t="s">
        <v>166</v>
      </c>
      <c r="U175" s="331" t="s">
        <v>166</v>
      </c>
      <c r="V175" s="331" t="s">
        <v>166</v>
      </c>
      <c r="W175" s="332" t="s">
        <v>166</v>
      </c>
    </row>
    <row r="176" spans="2:23" ht="15.75" thickBot="1" x14ac:dyDescent="0.3">
      <c r="B176" s="302" t="s">
        <v>223</v>
      </c>
      <c r="C176" s="303" t="s">
        <v>224</v>
      </c>
      <c r="D176" s="304" t="s">
        <v>151</v>
      </c>
      <c r="E176" s="316"/>
      <c r="F176" s="340"/>
      <c r="G176" s="340"/>
      <c r="H176" s="307"/>
      <c r="I176" s="328"/>
      <c r="J176" s="307"/>
      <c r="K176" s="308"/>
      <c r="L176" s="309"/>
      <c r="M176" s="309"/>
      <c r="N176" s="310"/>
      <c r="O176" s="318" t="s">
        <v>166</v>
      </c>
      <c r="P176" s="318" t="s">
        <v>166</v>
      </c>
      <c r="Q176" s="318" t="s">
        <v>166</v>
      </c>
      <c r="R176" s="318" t="s">
        <v>166</v>
      </c>
      <c r="T176" s="330" t="s">
        <v>166</v>
      </c>
      <c r="U176" s="331" t="s">
        <v>166</v>
      </c>
      <c r="V176" s="331" t="s">
        <v>166</v>
      </c>
      <c r="W176" s="332" t="s">
        <v>166</v>
      </c>
    </row>
    <row r="177" spans="2:23" ht="15.75" thickBot="1" x14ac:dyDescent="0.3">
      <c r="B177" s="302" t="s">
        <v>223</v>
      </c>
      <c r="C177" s="303" t="s">
        <v>224</v>
      </c>
      <c r="D177" s="304" t="s">
        <v>151</v>
      </c>
      <c r="E177" s="316"/>
      <c r="F177" s="340"/>
      <c r="G177" s="340"/>
      <c r="H177" s="307"/>
      <c r="I177" s="328"/>
      <c r="J177" s="307" t="s">
        <v>158</v>
      </c>
      <c r="K177" s="308" t="str">
        <f>IFERROR(VLOOKUP($D177,$Y$9:$AC$10,2,FALSE)/IF($D177="Inhalation",IF($J177="Central Tendency",SUMIFS('Inhalation Exposure'!$K:$K,'Inhalation Exposure'!$B:$B,$B177,'Inhalation Exposure'!$D:$D,$C177),SUMIFS('Inhalation Exposure'!$L:$L,'Inhalation Exposure'!$B:$B,$B177,'Inhalation Exposure'!$D:$D,$C177)),IF($J177="Central Tendency",SUMIFS('Dermal Crosswalk'!$F$6:$F$34,'Dermal Crosswalk'!$A$6:$A$34, $B177,'Dermal Crosswalk'!$D$6:$D$34,$C177),SUMIFS('Dermal Crosswalk'!$K$6:$K$34,'Dermal Crosswalk'!$A$6:$A$34, $B177,'Dermal Crosswalk'!$D$6:$D$34,$C177))),"--")</f>
        <v>--</v>
      </c>
      <c r="L177" s="309" t="str">
        <f>IFERROR(VLOOKUP($D177,$Y$9:$AC$10,3,FALSE)/IF($D177="Inhalation",IF($J177="Central Tendency",SUMIFS('Inhalation Exposure'!$M:$M,'Inhalation Exposure'!$B:$B,$B177,'Inhalation Exposure'!$D:$D,$C177),SUMIFS('Inhalation Exposure'!$N:$N,'Inhalation Exposure'!$B:$B,$B177,'Inhalation Exposure'!$D:$D,$C177)),IF($J177="Central Tendency",SUMIFS('Dermal Crosswalk'!$G$6:$G$34,'Dermal Crosswalk'!$A$6:$A$34, $B177,'Dermal Crosswalk'!$D$6:$D$34,$C177),SUMIFS('Dermal Crosswalk'!$L$6:$L$34,'Dermal Crosswalk'!$A$6:$A$34, $B177,'Dermal Crosswalk'!$D$6:$D$34,$C177))),"--")</f>
        <v>--</v>
      </c>
      <c r="M177" s="309" t="str">
        <f>IFERROR(VLOOKUP($D177,$Y$9:$AC$10,4,FALSE)/IF($D177="Inhalation",IF($J177="Central Tendency",SUMIFS('Inhalation Exposure'!$O:$O,'Inhalation Exposure'!$B:$B,$B177,'Inhalation Exposure'!$D:$D,$C177),SUMIFS('Inhalation Exposure'!$P:$P,'Inhalation Exposure'!$B:$B,$B177,'Inhalation Exposure'!$D:$D,$C177)),IF($J177="Central Tendency",SUMIFS('Dermal Crosswalk'!$H$6:$H$34,'Dermal Crosswalk'!$A$6:$A$34, $B177,'Dermal Crosswalk'!$D$6:$D$34,$C177),SUMIFS('Dermal Crosswalk'!$M$6:$M$34,'Dermal Crosswalk'!$A$6:$A$34, $B177,'Dermal Crosswalk'!$D$6:$D$34,$C177))),"--")</f>
        <v>--</v>
      </c>
      <c r="N177" s="310" t="str">
        <f>IFERROR(VLOOKUP(D177,$Y$9:$AC$10,5,FALSE)*IF($D177="Inhalation",IF($J177="Central Tendency",SUMIFS('Inhalation Exposure'!$Q$6:$Q$35,'Inhalation Exposure'!$B$6:$B$35,$B177,'Inhalation Exposure'!$D$6:$D$35,$C177),SUMIFS('Inhalation Exposure'!$R$6:$R$35,'Inhalation Exposure'!$B$6:$B$35,$B177,'Inhalation Exposure'!$D$6:$D$35,$C177)),IF($J177="Central Tendency",VLOOKUP($B177,'Dermal Crosswalk'!$A$6:$N$23,20,FALSE),VLOOKUP($B177,'Dermal Crosswalk'!$A$6:$N$23,15,FALSE))),"--")</f>
        <v>--</v>
      </c>
      <c r="O177" s="318" t="s">
        <v>166</v>
      </c>
      <c r="P177" s="318" t="s">
        <v>166</v>
      </c>
      <c r="Q177" s="318" t="s">
        <v>166</v>
      </c>
      <c r="R177" s="318" t="s">
        <v>166</v>
      </c>
      <c r="T177" s="330" t="s">
        <v>166</v>
      </c>
      <c r="U177" s="331" t="s">
        <v>166</v>
      </c>
      <c r="V177" s="331" t="s">
        <v>166</v>
      </c>
      <c r="W177" s="332" t="s">
        <v>166</v>
      </c>
    </row>
    <row r="178" spans="2:23" ht="15.75" thickBot="1" x14ac:dyDescent="0.3">
      <c r="B178" s="302" t="s">
        <v>223</v>
      </c>
      <c r="C178" s="303" t="s">
        <v>224</v>
      </c>
      <c r="D178" s="304" t="s">
        <v>151</v>
      </c>
      <c r="E178" s="316"/>
      <c r="F178" s="340"/>
      <c r="G178" s="340"/>
      <c r="H178" s="307"/>
      <c r="I178" s="329"/>
      <c r="J178" s="307"/>
      <c r="K178" s="308"/>
      <c r="L178" s="309"/>
      <c r="M178" s="309"/>
      <c r="N178" s="310"/>
      <c r="O178" s="318" t="s">
        <v>166</v>
      </c>
      <c r="P178" s="318" t="s">
        <v>166</v>
      </c>
      <c r="Q178" s="318" t="s">
        <v>166</v>
      </c>
      <c r="R178" s="318" t="s">
        <v>166</v>
      </c>
      <c r="T178" s="330" t="s">
        <v>166</v>
      </c>
      <c r="U178" s="331" t="s">
        <v>166</v>
      </c>
      <c r="V178" s="331" t="s">
        <v>166</v>
      </c>
      <c r="W178" s="332" t="s">
        <v>166</v>
      </c>
    </row>
    <row r="179" spans="2:23" ht="26.1" customHeight="1" thickBot="1" x14ac:dyDescent="0.3">
      <c r="B179" s="302" t="s">
        <v>225</v>
      </c>
      <c r="C179" s="303" t="s">
        <v>468</v>
      </c>
      <c r="D179" s="304" t="s">
        <v>151</v>
      </c>
      <c r="E179" s="316"/>
      <c r="F179" s="340"/>
      <c r="G179" s="340"/>
      <c r="H179" s="307" t="s">
        <v>468</v>
      </c>
      <c r="I179" s="327" t="s">
        <v>171</v>
      </c>
      <c r="J179" s="327" t="s">
        <v>100</v>
      </c>
      <c r="K179" s="308">
        <f>IFERROR(VLOOKUP($D179,$Y$9:$AC$10,2,FALSE)/IF($D179="Inhalation",IF($J179="Central Tendency",SUMIFS('Inhalation Exposure'!$K:$K,'Inhalation Exposure'!$B:$B,$B179,'Inhalation Exposure'!$D:$D,$C179),SUMIFS('Inhalation Exposure'!$L:$L,'Inhalation Exposure'!$B:$B,$B179,'Inhalation Exposure'!$D:$D,$C179)),IF($J179="Central Tendency",SUMIFS('Dermal Crosswalk'!$F$6:$F$34,'Dermal Crosswalk'!$A$6:$A$34, $B179,'Dermal Crosswalk'!$D$6:$D$34,$C179),SUMIFS('Dermal Crosswalk'!$K$6:$K$34,'Dermal Crosswalk'!$A$6:$A$34, $B179,'Dermal Crosswalk'!$D$6:$D$34,$C179))),"--")</f>
        <v>35252.276605298612</v>
      </c>
      <c r="L179" s="309">
        <f>IFERROR(VLOOKUP($D179,$Y$9:$AC$10,3,FALSE)/IF($D179="Inhalation",IF($J179="Central Tendency",SUMIFS('Inhalation Exposure'!$M:$M,'Inhalation Exposure'!$B:$B,$B179,'Inhalation Exposure'!$D:$D,$C179),SUMIFS('Inhalation Exposure'!$N:$N,'Inhalation Exposure'!$B:$B,$B179,'Inhalation Exposure'!$D:$D,$C179)),IF($J179="Central Tendency",SUMIFS('Dermal Crosswalk'!$G$6:$G$34,'Dermal Crosswalk'!$A$6:$A$34, $B179,'Dermal Crosswalk'!$D$6:$D$34,$C179),SUMIFS('Dermal Crosswalk'!$L$6:$L$34,'Dermal Crosswalk'!$A$6:$A$34, $B179,'Dermal Crosswalk'!$D$6:$D$34,$C179))),"--")</f>
        <v>72106.929419928987</v>
      </c>
      <c r="M179" s="309">
        <f>IFERROR(VLOOKUP($D179,$Y$9:$AC$10,4,FALSE)/IF($D179="Inhalation",IF($J179="Central Tendency",SUMIFS('Inhalation Exposure'!$O:$O,'Inhalation Exposure'!$B:$B,$B179,'Inhalation Exposure'!$D:$D,$C179),SUMIFS('Inhalation Exposure'!$P:$P,'Inhalation Exposure'!$B:$B,$B179,'Inhalation Exposure'!$D:$D,$C179)),IF($J179="Central Tendency",SUMIFS('Dermal Crosswalk'!$H$6:$H$34,'Dermal Crosswalk'!$A$6:$A$34, $B179,'Dermal Crosswalk'!$D$6:$D$34,$C179),SUMIFS('Dermal Crosswalk'!$M$6:$M$34,'Dermal Crosswalk'!$A$6:$A$34, $B179,'Dermal Crosswalk'!$D$6:$D$34,$C179))),"--")</f>
        <v>77048.388987628699</v>
      </c>
      <c r="N179" s="310" t="str">
        <f>IFERROR(VLOOKUP(D179,$Y$9:$AC$10,5,FALSE)*IF($D179="Inhalation",IF($J179="Central Tendency",SUMIFS('Inhalation Exposure'!$Q$6:$Q$35,'Inhalation Exposure'!$B$6:$B$35,$B179,'Inhalation Exposure'!$D$6:$D$35,$C179),SUMIFS('Inhalation Exposure'!$R$6:$R$35,'Inhalation Exposure'!$B$6:$B$35,$B179,'Inhalation Exposure'!$D$6:$D$35,$C179)),IF($J179="Central Tendency",VLOOKUP($B179,'Dermal Crosswalk'!$A$6:$N$23,20,FALSE),VLOOKUP($B179,'Dermal Crosswalk'!$A$6:$N$23,15,FALSE))),"--")</f>
        <v>--</v>
      </c>
      <c r="O179" s="311">
        <f>IFERROR(K179*T179, "--")</f>
        <v>352522.76605298615</v>
      </c>
      <c r="P179" s="311">
        <f>IFERROR(L179*U179, "--")</f>
        <v>721069.29419928987</v>
      </c>
      <c r="Q179" s="311">
        <f>IFERROR(M179*V179, "--")</f>
        <v>770483.88987628696</v>
      </c>
      <c r="R179" s="312" t="str">
        <f>IFERROR(N179/W179, "--")</f>
        <v>--</v>
      </c>
      <c r="T179" s="11">
        <v>10</v>
      </c>
      <c r="U179" s="7">
        <v>10</v>
      </c>
      <c r="V179" s="7">
        <v>10</v>
      </c>
      <c r="W179" s="12">
        <v>10</v>
      </c>
    </row>
    <row r="180" spans="2:23" ht="15.75" thickBot="1" x14ac:dyDescent="0.3">
      <c r="B180" s="302" t="s">
        <v>225</v>
      </c>
      <c r="C180" s="303" t="s">
        <v>468</v>
      </c>
      <c r="D180" s="304" t="s">
        <v>151</v>
      </c>
      <c r="E180" s="316"/>
      <c r="F180" s="340"/>
      <c r="G180" s="340"/>
      <c r="H180" s="307"/>
      <c r="I180" s="328"/>
      <c r="J180" s="329"/>
      <c r="K180" s="308"/>
      <c r="L180" s="309"/>
      <c r="M180" s="309"/>
      <c r="N180" s="310"/>
      <c r="O180" s="318" t="str">
        <f>CONCATENATE("(APF ",T179,")")</f>
        <v>(APF 10)</v>
      </c>
      <c r="P180" s="318" t="str">
        <f>CONCATENATE("(APF ",U179,")")</f>
        <v>(APF 10)</v>
      </c>
      <c r="Q180" s="318" t="str">
        <f>CONCATENATE("(APF ",V179,")")</f>
        <v>(APF 10)</v>
      </c>
      <c r="R180" s="318" t="str">
        <f>CONCATENATE("(APF ",W179,")")</f>
        <v>(APF 10)</v>
      </c>
      <c r="T180" s="11" t="s">
        <v>157</v>
      </c>
      <c r="U180" s="7" t="s">
        <v>157</v>
      </c>
      <c r="V180" s="7" t="s">
        <v>157</v>
      </c>
      <c r="W180" s="12" t="s">
        <v>157</v>
      </c>
    </row>
    <row r="181" spans="2:23" ht="15.75" thickBot="1" x14ac:dyDescent="0.3">
      <c r="B181" s="302" t="s">
        <v>225</v>
      </c>
      <c r="C181" s="303" t="s">
        <v>468</v>
      </c>
      <c r="D181" s="304" t="s">
        <v>151</v>
      </c>
      <c r="E181" s="316"/>
      <c r="F181" s="340"/>
      <c r="G181" s="340"/>
      <c r="H181" s="307"/>
      <c r="I181" s="328"/>
      <c r="J181" s="327" t="s">
        <v>158</v>
      </c>
      <c r="K181" s="308">
        <f>IFERROR(VLOOKUP($D181,$Y$9:$AC$10,2,FALSE)/IF($D181="Inhalation",IF($J181="Central Tendency",SUMIFS('Inhalation Exposure'!$K:$K,'Inhalation Exposure'!$B:$B,$B181,'Inhalation Exposure'!$D:$D,$C181),SUMIFS('Inhalation Exposure'!$L:$L,'Inhalation Exposure'!$B:$B,$B181,'Inhalation Exposure'!$D:$D,$C181)),IF($J181="Central Tendency",SUMIFS('Dermal Crosswalk'!$F$6:$F$34,'Dermal Crosswalk'!$A$6:$A$34, $B181,'Dermal Crosswalk'!$D$6:$D$34,$C181),SUMIFS('Dermal Crosswalk'!$K$6:$K$34,'Dermal Crosswalk'!$A$6:$A$34, $B181,'Dermal Crosswalk'!$D$6:$D$34,$C181))),"--")</f>
        <v>821.53550378459533</v>
      </c>
      <c r="L181" s="309">
        <f>IFERROR(VLOOKUP($D181,$Y$9:$AC$10,3,FALSE)/IF($D181="Inhalation",IF($J181="Central Tendency",SUMIFS('Inhalation Exposure'!$M:$M,'Inhalation Exposure'!$B:$B,$B181,'Inhalation Exposure'!$D:$D,$C181),SUMIFS('Inhalation Exposure'!$N:$N,'Inhalation Exposure'!$B:$B,$B181,'Inhalation Exposure'!$D:$D,$C181)),IF($J181="Central Tendency",SUMIFS('Dermal Crosswalk'!$G$6:$G$34,'Dermal Crosswalk'!$A$6:$A$34, $B181,'Dermal Crosswalk'!$D$6:$D$34,$C181),SUMIFS('Dermal Crosswalk'!$L$6:$L$34,'Dermal Crosswalk'!$A$6:$A$34, $B181,'Dermal Crosswalk'!$D$6:$D$34,$C181))),"--")</f>
        <v>1680.4135304684903</v>
      </c>
      <c r="M181" s="309">
        <f>IFERROR(VLOOKUP($D181,$Y$9:$AC$10,4,FALSE)/IF($D181="Inhalation",IF($J181="Central Tendency",SUMIFS('Inhalation Exposure'!$O:$O,'Inhalation Exposure'!$B:$B,$B181,'Inhalation Exposure'!$D:$D,$C181),SUMIFS('Inhalation Exposure'!$P:$P,'Inhalation Exposure'!$B:$B,$B181,'Inhalation Exposure'!$D:$D,$C181)),IF($J181="Central Tendency",SUMIFS('Dermal Crosswalk'!$H$6:$H$34,'Dermal Crosswalk'!$A$6:$A$34, $B181,'Dermal Crosswalk'!$D$6:$D$34,$C181),SUMIFS('Dermal Crosswalk'!$M$6:$M$34,'Dermal Crosswalk'!$A$6:$A$34, $B181,'Dermal Crosswalk'!$D$6:$D$34,$C181))),"--")</f>
        <v>1795.5716100681275</v>
      </c>
      <c r="N181" s="310" t="str">
        <f>IFERROR(VLOOKUP(D181,$Y$9:$AC$10,5,FALSE)*IF($D181="Inhalation",IF($J181="Central Tendency",SUMIFS('Inhalation Exposure'!$Q$6:$Q$35,'Inhalation Exposure'!$B$6:$B$35,$B181,'Inhalation Exposure'!$D$6:$D$35,$C181),SUMIFS('Inhalation Exposure'!$R$6:$R$35,'Inhalation Exposure'!$B$6:$B$35,$B181,'Inhalation Exposure'!$D$6:$D$35,$C181)),IF($J181="Central Tendency",VLOOKUP($B181,'Dermal Crosswalk'!$A$6:$N$23,20,FALSE),VLOOKUP($B181,'Dermal Crosswalk'!$A$6:$N$23,15,FALSE))),"--")</f>
        <v>--</v>
      </c>
      <c r="O181" s="311">
        <f>IFERROR(K181*T181, "--")</f>
        <v>8215.3550378459531</v>
      </c>
      <c r="P181" s="311">
        <f>IFERROR(L181*U181, "--")</f>
        <v>16804.135304684904</v>
      </c>
      <c r="Q181" s="311">
        <f>IFERROR(M181*V181, "--")</f>
        <v>17955.716100681275</v>
      </c>
      <c r="R181" s="323" t="str">
        <f>IFERROR(N181/W181, "--")</f>
        <v>--</v>
      </c>
      <c r="T181" s="11">
        <v>10</v>
      </c>
      <c r="U181" s="7">
        <v>10</v>
      </c>
      <c r="V181" s="7">
        <v>10</v>
      </c>
      <c r="W181" s="12">
        <v>10</v>
      </c>
    </row>
    <row r="182" spans="2:23" ht="15.75" thickBot="1" x14ac:dyDescent="0.3">
      <c r="B182" s="302" t="s">
        <v>225</v>
      </c>
      <c r="C182" s="303" t="s">
        <v>468</v>
      </c>
      <c r="D182" s="304" t="s">
        <v>151</v>
      </c>
      <c r="E182" s="316"/>
      <c r="F182" s="340"/>
      <c r="G182" s="340"/>
      <c r="H182" s="307"/>
      <c r="I182" s="329"/>
      <c r="J182" s="329"/>
      <c r="K182" s="308"/>
      <c r="L182" s="309"/>
      <c r="M182" s="309"/>
      <c r="N182" s="310"/>
      <c r="O182" s="318" t="str">
        <f>CONCATENATE("(APF ",T181,")")</f>
        <v>(APF 10)</v>
      </c>
      <c r="P182" s="318" t="str">
        <f>CONCATENATE("(APF ",U181,")")</f>
        <v>(APF 10)</v>
      </c>
      <c r="Q182" s="318" t="str">
        <f>CONCATENATE("(APF ",V181,")")</f>
        <v>(APF 10)</v>
      </c>
      <c r="R182" s="323" t="str">
        <f>CONCATENATE("(APF ",W181,")")</f>
        <v>(APF 10)</v>
      </c>
      <c r="T182" s="11" t="s">
        <v>157</v>
      </c>
      <c r="U182" s="7" t="s">
        <v>157</v>
      </c>
      <c r="V182" s="7" t="s">
        <v>157</v>
      </c>
      <c r="W182" s="12" t="s">
        <v>157</v>
      </c>
    </row>
    <row r="183" spans="2:23" ht="15.75" thickBot="1" x14ac:dyDescent="0.3">
      <c r="B183" s="302" t="s">
        <v>472</v>
      </c>
      <c r="C183" s="303" t="s">
        <v>467</v>
      </c>
      <c r="D183" s="304" t="s">
        <v>151</v>
      </c>
      <c r="E183" s="316"/>
      <c r="F183" s="340"/>
      <c r="G183" s="340"/>
      <c r="H183" s="307" t="s">
        <v>467</v>
      </c>
      <c r="I183" s="327" t="s">
        <v>171</v>
      </c>
      <c r="J183" s="327" t="s">
        <v>100</v>
      </c>
      <c r="K183" s="308">
        <f>IFERROR(VLOOKUP($D183,$Y$9:$AC$10,2,FALSE)/IF($D183="Inhalation",IF($J183="Central Tendency",SUMIFS('Inhalation Exposure'!$K:$K,'Inhalation Exposure'!$B:$B,$B183,'Inhalation Exposure'!$D:$D,$C183),SUMIFS('Inhalation Exposure'!$L:$L,'Inhalation Exposure'!$B:$B,$B183,'Inhalation Exposure'!$D:$D,$C183)),IF($J183="Central Tendency",SUMIFS('Dermal Crosswalk'!$F$6:$F$34,'Dermal Crosswalk'!$A$6:$A$34, $B183,'Dermal Crosswalk'!$D$6:$D$34,$C183),SUMIFS('Dermal Crosswalk'!$K$6:$K$34,'Dermal Crosswalk'!$A$6:$A$34, $B183,'Dermal Crosswalk'!$D$6:$D$34,$C183))),"--")</f>
        <v>14.791021671826627</v>
      </c>
      <c r="L183" s="309">
        <f>IFERROR(VLOOKUP($D183,$Y$9:$AC$10,3,FALSE)/IF($D183="Inhalation",IF($J183="Central Tendency",SUMIFS('Inhalation Exposure'!$M:$M,'Inhalation Exposure'!$B:$B,$B183,'Inhalation Exposure'!$D:$D,$C183),SUMIFS('Inhalation Exposure'!$N:$N,'Inhalation Exposure'!$B:$B,$B183,'Inhalation Exposure'!$D:$D,$C183)),IF($J183="Central Tendency",SUMIFS('Dermal Crosswalk'!$G$6:$G$34,'Dermal Crosswalk'!$A$6:$A$34, $B183,'Dermal Crosswalk'!$D$6:$D$34,$C183),SUMIFS('Dermal Crosswalk'!$L$6:$L$34,'Dermal Crosswalk'!$A$6:$A$34, $B183,'Dermal Crosswalk'!$D$6:$D$34,$C183))),"--")</f>
        <v>30.254362510554461</v>
      </c>
      <c r="M183" s="309">
        <f>IFERROR(VLOOKUP($D183,$Y$9:$AC$10,4,FALSE)/IF($D183="Inhalation",IF($J183="Central Tendency",SUMIFS('Inhalation Exposure'!$O:$O,'Inhalation Exposure'!$B:$B,$B183,'Inhalation Exposure'!$D:$D,$C183),SUMIFS('Inhalation Exposure'!$P:$P,'Inhalation Exposure'!$B:$B,$B183,'Inhalation Exposure'!$D:$D,$C183)),IF($J183="Central Tendency",SUMIFS('Dermal Crosswalk'!$H$6:$H$34,'Dermal Crosswalk'!$A$6:$A$34, $B183,'Dermal Crosswalk'!$D$6:$D$34,$C183),SUMIFS('Dermal Crosswalk'!$M$6:$M$34,'Dermal Crosswalk'!$A$6:$A$34, $B183,'Dermal Crosswalk'!$D$6:$D$34,$C183))),"--")</f>
        <v>26.993614551083596</v>
      </c>
      <c r="N183" s="310" t="str">
        <f>IFERROR(VLOOKUP(D183,$Y$9:$AC$10,5,FALSE)*IF($D183="Inhalation",IF($J183="Central Tendency",SUMIFS('Inhalation Exposure'!$Q$6:$Q$35,'Inhalation Exposure'!$B$6:$B$35,$B183,'Inhalation Exposure'!$D$6:$D$35,$C183),SUMIFS('Inhalation Exposure'!$R$6:$R$35,'Inhalation Exposure'!$B$6:$B$35,$B183,'Inhalation Exposure'!$D$6:$D$35,$C183)),IF($J183="Central Tendency",VLOOKUP($B183,'Dermal Crosswalk'!$A$6:$N$23,20,FALSE),VLOOKUP($B183,'Dermal Crosswalk'!$A$6:$N$23,15,FALSE))),"--")</f>
        <v>--</v>
      </c>
      <c r="O183" s="311">
        <f>IFERROR(K183*T183, "--")</f>
        <v>147.91021671826627</v>
      </c>
      <c r="P183" s="311">
        <f>IFERROR(L183*U183, "--")</f>
        <v>302.54362510554461</v>
      </c>
      <c r="Q183" s="311">
        <f>IFERROR(M183*V183, "--")</f>
        <v>269.93614551083596</v>
      </c>
      <c r="R183" s="323"/>
      <c r="T183" s="11">
        <v>10</v>
      </c>
      <c r="U183" s="7">
        <v>10</v>
      </c>
      <c r="V183" s="7">
        <v>10</v>
      </c>
      <c r="W183" s="12">
        <v>10</v>
      </c>
    </row>
    <row r="184" spans="2:23" ht="15.75" thickBot="1" x14ac:dyDescent="0.3">
      <c r="B184" s="302" t="s">
        <v>472</v>
      </c>
      <c r="C184" s="303" t="s">
        <v>467</v>
      </c>
      <c r="D184" s="304" t="s">
        <v>151</v>
      </c>
      <c r="E184" s="316"/>
      <c r="F184" s="340"/>
      <c r="G184" s="340"/>
      <c r="H184" s="307"/>
      <c r="I184" s="328"/>
      <c r="J184" s="329"/>
      <c r="K184" s="308"/>
      <c r="L184" s="309"/>
      <c r="M184" s="309"/>
      <c r="N184" s="310"/>
      <c r="O184" s="318" t="str">
        <f>CONCATENATE("(APF ",T183,")")</f>
        <v>(APF 10)</v>
      </c>
      <c r="P184" s="318" t="str">
        <f>CONCATENATE("(APF ",U183,")")</f>
        <v>(APF 10)</v>
      </c>
      <c r="Q184" s="318" t="str">
        <f>CONCATENATE("(APF ",V183,")")</f>
        <v>(APF 10)</v>
      </c>
      <c r="R184" s="323"/>
      <c r="T184" s="11" t="s">
        <v>157</v>
      </c>
      <c r="U184" s="7" t="s">
        <v>157</v>
      </c>
      <c r="V184" s="7" t="s">
        <v>157</v>
      </c>
      <c r="W184" s="12" t="s">
        <v>157</v>
      </c>
    </row>
    <row r="185" spans="2:23" ht="15.75" thickBot="1" x14ac:dyDescent="0.3">
      <c r="B185" s="302" t="s">
        <v>472</v>
      </c>
      <c r="C185" s="303" t="s">
        <v>467</v>
      </c>
      <c r="D185" s="304" t="s">
        <v>151</v>
      </c>
      <c r="E185" s="316"/>
      <c r="F185" s="340"/>
      <c r="G185" s="340"/>
      <c r="H185" s="307"/>
      <c r="I185" s="328"/>
      <c r="J185" s="327" t="s">
        <v>158</v>
      </c>
      <c r="K185" s="308">
        <f>IFERROR(VLOOKUP($D185,$Y$9:$AC$10,2,FALSE)/IF($D185="Inhalation",IF($J185="Central Tendency",SUMIFS('Inhalation Exposure'!$K:$K,'Inhalation Exposure'!$B:$B,$B185,'Inhalation Exposure'!$D:$D,$C185),SUMIFS('Inhalation Exposure'!$L:$L,'Inhalation Exposure'!$B:$B,$B185,'Inhalation Exposure'!$D:$D,$C185)),IF($J185="Central Tendency",SUMIFS('Dermal Crosswalk'!$F$6:$F$34,'Dermal Crosswalk'!$A$6:$A$34, $B185,'Dermal Crosswalk'!$D$6:$D$34,$C185),SUMIFS('Dermal Crosswalk'!$K$6:$K$34,'Dermal Crosswalk'!$A$6:$A$34, $B185,'Dermal Crosswalk'!$D$6:$D$34,$C185))),"--")</f>
        <v>7.3955108359133135</v>
      </c>
      <c r="L185" s="309">
        <f>IFERROR(VLOOKUP($D185,$Y$9:$AC$10,3,FALSE)/IF($D185="Inhalation",IF($J185="Central Tendency",SUMIFS('Inhalation Exposure'!$M:$M,'Inhalation Exposure'!$B:$B,$B185,'Inhalation Exposure'!$D:$D,$C185),SUMIFS('Inhalation Exposure'!$N:$N,'Inhalation Exposure'!$B:$B,$B185,'Inhalation Exposure'!$D:$D,$C185)),IF($J185="Central Tendency",SUMIFS('Dermal Crosswalk'!$G$6:$G$34,'Dermal Crosswalk'!$A$6:$A$34, $B185,'Dermal Crosswalk'!$D$6:$D$34,$C185),SUMIFS('Dermal Crosswalk'!$L$6:$L$34,'Dermal Crosswalk'!$A$6:$A$34, $B185,'Dermal Crosswalk'!$D$6:$D$34,$C185))),"--")</f>
        <v>15.127181255277231</v>
      </c>
      <c r="M185" s="309">
        <f>IFERROR(VLOOKUP($D185,$Y$9:$AC$10,4,FALSE)/IF($D185="Inhalation",IF($J185="Central Tendency",SUMIFS('Inhalation Exposure'!$O:$O,'Inhalation Exposure'!$B:$B,$B185,'Inhalation Exposure'!$D:$D,$C185),SUMIFS('Inhalation Exposure'!$P:$P,'Inhalation Exposure'!$B:$B,$B185,'Inhalation Exposure'!$D:$D,$C185)),IF($J185="Central Tendency",SUMIFS('Dermal Crosswalk'!$H$6:$H$34,'Dermal Crosswalk'!$A$6:$A$34, $B185,'Dermal Crosswalk'!$D$6:$D$34,$C185),SUMIFS('Dermal Crosswalk'!$M$6:$M$34,'Dermal Crosswalk'!$A$6:$A$34, $B185,'Dermal Crosswalk'!$D$6:$D$34,$C185))),"--")</f>
        <v>13.496807275541798</v>
      </c>
      <c r="N185" s="310" t="str">
        <f>IFERROR(VLOOKUP(D185,$Y$9:$AC$10,5,FALSE)*IF($D185="Inhalation",IF($J185="Central Tendency",SUMIFS('Inhalation Exposure'!$Q$6:$Q$35,'Inhalation Exposure'!$B$6:$B$35,$B185,'Inhalation Exposure'!$D$6:$D$35,$C185),SUMIFS('Inhalation Exposure'!$R$6:$R$35,'Inhalation Exposure'!$B$6:$B$35,$B185,'Inhalation Exposure'!$D$6:$D$35,$C185)),IF($J185="Central Tendency",VLOOKUP($B185,'Dermal Crosswalk'!$A$6:$N$23,20,FALSE),VLOOKUP($B185,'Dermal Crosswalk'!$A$6:$N$23,15,FALSE))),"--")</f>
        <v>--</v>
      </c>
      <c r="O185" s="311">
        <f>IFERROR(K185*T185, "--")</f>
        <v>73.955108359133135</v>
      </c>
      <c r="P185" s="311">
        <f>IFERROR(L185*U185, "--")</f>
        <v>151.2718125527723</v>
      </c>
      <c r="Q185" s="311">
        <f>IFERROR(M185*V185, "--")</f>
        <v>134.96807275541798</v>
      </c>
      <c r="R185" s="323"/>
      <c r="T185" s="11">
        <v>10</v>
      </c>
      <c r="U185" s="7">
        <v>10</v>
      </c>
      <c r="V185" s="7">
        <v>10</v>
      </c>
      <c r="W185" s="12">
        <v>10</v>
      </c>
    </row>
    <row r="186" spans="2:23" ht="15.75" thickBot="1" x14ac:dyDescent="0.3">
      <c r="B186" s="302" t="s">
        <v>472</v>
      </c>
      <c r="C186" s="303" t="s">
        <v>467</v>
      </c>
      <c r="D186" s="304" t="s">
        <v>151</v>
      </c>
      <c r="E186" s="316"/>
      <c r="F186" s="340"/>
      <c r="G186" s="340"/>
      <c r="H186" s="307"/>
      <c r="I186" s="329"/>
      <c r="J186" s="329"/>
      <c r="K186" s="308"/>
      <c r="L186" s="309"/>
      <c r="M186" s="309"/>
      <c r="N186" s="310"/>
      <c r="O186" s="318" t="str">
        <f>CONCATENATE("(APF ",T185,")")</f>
        <v>(APF 10)</v>
      </c>
      <c r="P186" s="318" t="str">
        <f>CONCATENATE("(APF ",U185,")")</f>
        <v>(APF 10)</v>
      </c>
      <c r="Q186" s="318" t="str">
        <f>CONCATENATE("(APF ",V185,")")</f>
        <v>(APF 10)</v>
      </c>
      <c r="R186" s="323"/>
      <c r="T186" s="11" t="s">
        <v>157</v>
      </c>
      <c r="U186" s="7" t="s">
        <v>157</v>
      </c>
      <c r="V186" s="7" t="s">
        <v>157</v>
      </c>
      <c r="W186" s="12" t="s">
        <v>157</v>
      </c>
    </row>
    <row r="187" spans="2:23" ht="15.75" thickBot="1" x14ac:dyDescent="0.3">
      <c r="B187" s="302" t="s">
        <v>226</v>
      </c>
      <c r="C187" s="303" t="s">
        <v>224</v>
      </c>
      <c r="D187" s="304" t="s">
        <v>151</v>
      </c>
      <c r="E187" s="316"/>
      <c r="F187" s="340"/>
      <c r="G187" s="340"/>
      <c r="H187" s="307" t="s">
        <v>165</v>
      </c>
      <c r="I187" s="327" t="s">
        <v>171</v>
      </c>
      <c r="J187" s="327" t="s">
        <v>100</v>
      </c>
      <c r="K187" s="308" t="str">
        <f>IFERROR(VLOOKUP($D187,$Y$9:$AC$10,2,FALSE)/IF($D187="Inhalation",IF($J187="Central Tendency",SUMIFS('Inhalation Exposure'!$K:$K,'Inhalation Exposure'!$B:$B,$B187,'Inhalation Exposure'!$D:$D,$C187),SUMIFS('Inhalation Exposure'!$L:$L,'Inhalation Exposure'!$B:$B,$B187,'Inhalation Exposure'!$D:$D,$C187)),IF($J187="Central Tendency",SUMIFS('Dermal Crosswalk'!$F$6:$F$34,'Dermal Crosswalk'!$A$6:$A$34, $B187,'Dermal Crosswalk'!$D$6:$D$34,$C187),SUMIFS('Dermal Crosswalk'!$K$6:$K$34,'Dermal Crosswalk'!$A$6:$A$34, $B187,'Dermal Crosswalk'!$D$6:$D$34,$C187))),"--")</f>
        <v>--</v>
      </c>
      <c r="L187" s="309" t="str">
        <f>IFERROR(VLOOKUP($D187,$Y$9:$AC$10,3,FALSE)/IF($D187="Inhalation",IF($J187="Central Tendency",SUMIFS('Inhalation Exposure'!$M:$M,'Inhalation Exposure'!$B:$B,$B187,'Inhalation Exposure'!$D:$D,$C187),SUMIFS('Inhalation Exposure'!$N:$N,'Inhalation Exposure'!$B:$B,$B187,'Inhalation Exposure'!$D:$D,$C187)),IF($J187="Central Tendency",SUMIFS('Dermal Crosswalk'!$G$6:$G$34,'Dermal Crosswalk'!$A$6:$A$34, $B187,'Dermal Crosswalk'!$D$6:$D$34,$C187),SUMIFS('Dermal Crosswalk'!$L$6:$L$34,'Dermal Crosswalk'!$A$6:$A$34, $B187,'Dermal Crosswalk'!$D$6:$D$34,$C187))),"--")</f>
        <v>--</v>
      </c>
      <c r="M187" s="309" t="str">
        <f>IFERROR(VLOOKUP($D187,$Y$9:$AC$10,4,FALSE)/IF($D187="Inhalation",IF($J187="Central Tendency",SUMIFS('Inhalation Exposure'!$O:$O,'Inhalation Exposure'!$B:$B,$B187,'Inhalation Exposure'!$D:$D,$C187),SUMIFS('Inhalation Exposure'!$P:$P,'Inhalation Exposure'!$B:$B,$B187,'Inhalation Exposure'!$D:$D,$C187)),IF($J187="Central Tendency",SUMIFS('Dermal Crosswalk'!$H$6:$H$34,'Dermal Crosswalk'!$A$6:$A$34, $B187,'Dermal Crosswalk'!$D$6:$D$34,$C187),SUMIFS('Dermal Crosswalk'!$M$6:$M$34,'Dermal Crosswalk'!$A$6:$A$34, $B187,'Dermal Crosswalk'!$D$6:$D$34,$C187))),"--")</f>
        <v>--</v>
      </c>
      <c r="N187" s="310" t="str">
        <f>IFERROR(VLOOKUP(D187,$Y$9:$AC$10,5,FALSE)*IF($D187="Inhalation",IF($J187="Central Tendency",SUMIFS('Inhalation Exposure'!$Q$6:$Q$35,'Inhalation Exposure'!$B$6:$B$35,$B187,'Inhalation Exposure'!$D$6:$D$35,$C187),SUMIFS('Inhalation Exposure'!$R$6:$R$35,'Inhalation Exposure'!$B$6:$B$35,$B187,'Inhalation Exposure'!$D$6:$D$35,$C187)),IF($J187="Central Tendency",VLOOKUP($B187,'Dermal Crosswalk'!$A$6:$N$23,20,FALSE),VLOOKUP($B187,'Dermal Crosswalk'!$A$6:$N$23,15,FALSE))),"--")</f>
        <v>--</v>
      </c>
      <c r="O187" s="318" t="s">
        <v>166</v>
      </c>
      <c r="P187" s="318" t="s">
        <v>166</v>
      </c>
      <c r="Q187" s="318" t="s">
        <v>166</v>
      </c>
      <c r="R187" s="318" t="s">
        <v>166</v>
      </c>
      <c r="T187" s="330" t="s">
        <v>166</v>
      </c>
      <c r="U187" s="331" t="s">
        <v>166</v>
      </c>
      <c r="V187" s="331" t="s">
        <v>166</v>
      </c>
      <c r="W187" s="332" t="s">
        <v>166</v>
      </c>
    </row>
    <row r="188" spans="2:23" ht="15.75" thickBot="1" x14ac:dyDescent="0.3">
      <c r="B188" s="302" t="s">
        <v>226</v>
      </c>
      <c r="C188" s="303" t="s">
        <v>224</v>
      </c>
      <c r="D188" s="304" t="s">
        <v>151</v>
      </c>
      <c r="E188" s="316"/>
      <c r="F188" s="340"/>
      <c r="G188" s="340"/>
      <c r="H188" s="307"/>
      <c r="I188" s="328"/>
      <c r="J188" s="329"/>
      <c r="K188" s="308"/>
      <c r="L188" s="309"/>
      <c r="M188" s="309"/>
      <c r="N188" s="310"/>
      <c r="O188" s="318" t="s">
        <v>166</v>
      </c>
      <c r="P188" s="318" t="s">
        <v>166</v>
      </c>
      <c r="Q188" s="318" t="s">
        <v>166</v>
      </c>
      <c r="R188" s="318" t="s">
        <v>166</v>
      </c>
      <c r="T188" s="330" t="s">
        <v>166</v>
      </c>
      <c r="U188" s="331" t="s">
        <v>166</v>
      </c>
      <c r="V188" s="331" t="s">
        <v>166</v>
      </c>
      <c r="W188" s="332" t="s">
        <v>166</v>
      </c>
    </row>
    <row r="189" spans="2:23" ht="15.75" thickBot="1" x14ac:dyDescent="0.3">
      <c r="B189" s="302" t="s">
        <v>226</v>
      </c>
      <c r="C189" s="303" t="s">
        <v>224</v>
      </c>
      <c r="D189" s="304" t="s">
        <v>151</v>
      </c>
      <c r="E189" s="316"/>
      <c r="F189" s="340"/>
      <c r="G189" s="340"/>
      <c r="H189" s="307"/>
      <c r="I189" s="328"/>
      <c r="J189" s="327" t="s">
        <v>158</v>
      </c>
      <c r="K189" s="308" t="str">
        <f>IFERROR(VLOOKUP($D189,$Y$9:$AC$10,2,FALSE)/IF($D189="Inhalation",IF($J189="Central Tendency",SUMIFS('Inhalation Exposure'!$K:$K,'Inhalation Exposure'!$B:$B,$B189,'Inhalation Exposure'!$D:$D,$C189),SUMIFS('Inhalation Exposure'!$L:$L,'Inhalation Exposure'!$B:$B,$B189,'Inhalation Exposure'!$D:$D,$C189)),IF($J189="Central Tendency",SUMIFS('Dermal Crosswalk'!$F$6:$F$34,'Dermal Crosswalk'!$A$6:$A$34, $B189,'Dermal Crosswalk'!$D$6:$D$34,$C189),SUMIFS('Dermal Crosswalk'!$K$6:$K$34,'Dermal Crosswalk'!$A$6:$A$34, $B189,'Dermal Crosswalk'!$D$6:$D$34,$C189))),"--")</f>
        <v>--</v>
      </c>
      <c r="L189" s="309" t="str">
        <f>IFERROR(VLOOKUP($D189,$Y$9:$AC$10,3,FALSE)/IF($D189="Inhalation",IF($J189="Central Tendency",SUMIFS('Inhalation Exposure'!$M:$M,'Inhalation Exposure'!$B:$B,$B189,'Inhalation Exposure'!$D:$D,$C189),SUMIFS('Inhalation Exposure'!$N:$N,'Inhalation Exposure'!$B:$B,$B189,'Inhalation Exposure'!$D:$D,$C189)),IF($J189="Central Tendency",SUMIFS('Dermal Crosswalk'!$G$6:$G$34,'Dermal Crosswalk'!$A$6:$A$34, $B189,'Dermal Crosswalk'!$D$6:$D$34,$C189),SUMIFS('Dermal Crosswalk'!$L$6:$L$34,'Dermal Crosswalk'!$A$6:$A$34, $B189,'Dermal Crosswalk'!$D$6:$D$34,$C189))),"--")</f>
        <v>--</v>
      </c>
      <c r="M189" s="309" t="str">
        <f>IFERROR(VLOOKUP($D189,$Y$9:$AC$10,4,FALSE)/IF($D189="Inhalation",IF($J189="Central Tendency",SUMIFS('Inhalation Exposure'!$O:$O,'Inhalation Exposure'!$B:$B,$B189,'Inhalation Exposure'!$D:$D,$C189),SUMIFS('Inhalation Exposure'!$P:$P,'Inhalation Exposure'!$B:$B,$B189,'Inhalation Exposure'!$D:$D,$C189)),IF($J189="Central Tendency",SUMIFS('Dermal Crosswalk'!$H$6:$H$34,'Dermal Crosswalk'!$A$6:$A$34, $B189,'Dermal Crosswalk'!$D$6:$D$34,$C189),SUMIFS('Dermal Crosswalk'!$M$6:$M$34,'Dermal Crosswalk'!$A$6:$A$34, $B189,'Dermal Crosswalk'!$D$6:$D$34,$C189))),"--")</f>
        <v>--</v>
      </c>
      <c r="N189" s="310" t="str">
        <f>IFERROR(VLOOKUP(D189,$Y$9:$AC$10,5,FALSE)*IF($D189="Inhalation",IF($J189="Central Tendency",SUMIFS('Inhalation Exposure'!$Q$6:$Q$35,'Inhalation Exposure'!$B$6:$B$35,$B189,'Inhalation Exposure'!$D$6:$D$35,$C189),SUMIFS('Inhalation Exposure'!$R$6:$R$35,'Inhalation Exposure'!$B$6:$B$35,$B189,'Inhalation Exposure'!$D$6:$D$35,$C189)),IF($J189="Central Tendency",VLOOKUP($B189,'Dermal Crosswalk'!$A$6:$N$23,20,FALSE),VLOOKUP($B189,'Dermal Crosswalk'!$A$6:$N$23,15,FALSE))),"--")</f>
        <v>--</v>
      </c>
      <c r="O189" s="318" t="s">
        <v>166</v>
      </c>
      <c r="P189" s="318" t="s">
        <v>166</v>
      </c>
      <c r="Q189" s="318" t="s">
        <v>166</v>
      </c>
      <c r="R189" s="318" t="s">
        <v>166</v>
      </c>
      <c r="T189" s="330" t="s">
        <v>166</v>
      </c>
      <c r="U189" s="331" t="s">
        <v>166</v>
      </c>
      <c r="V189" s="331" t="s">
        <v>166</v>
      </c>
      <c r="W189" s="332" t="s">
        <v>166</v>
      </c>
    </row>
    <row r="190" spans="2:23" ht="15.75" thickBot="1" x14ac:dyDescent="0.3">
      <c r="B190" s="302" t="s">
        <v>226</v>
      </c>
      <c r="C190" s="303" t="s">
        <v>224</v>
      </c>
      <c r="D190" s="304" t="s">
        <v>151</v>
      </c>
      <c r="E190" s="325"/>
      <c r="F190" s="343"/>
      <c r="G190" s="343"/>
      <c r="H190" s="307"/>
      <c r="I190" s="329"/>
      <c r="J190" s="329"/>
      <c r="K190" s="308"/>
      <c r="L190" s="309"/>
      <c r="M190" s="309"/>
      <c r="N190" s="310"/>
      <c r="O190" s="318" t="s">
        <v>166</v>
      </c>
      <c r="P190" s="318" t="s">
        <v>166</v>
      </c>
      <c r="Q190" s="318" t="s">
        <v>166</v>
      </c>
      <c r="R190" s="318" t="s">
        <v>166</v>
      </c>
      <c r="T190" s="333" t="s">
        <v>166</v>
      </c>
      <c r="U190" s="334" t="s">
        <v>166</v>
      </c>
      <c r="V190" s="334" t="s">
        <v>166</v>
      </c>
      <c r="W190" s="335" t="s">
        <v>166</v>
      </c>
    </row>
    <row r="191" spans="2:23" ht="38.450000000000003" customHeight="1" thickBot="1" x14ac:dyDescent="0.3">
      <c r="B191" s="302" t="s">
        <v>227</v>
      </c>
      <c r="C191" s="303" t="s">
        <v>64</v>
      </c>
      <c r="D191" s="304" t="s">
        <v>151</v>
      </c>
      <c r="E191" s="305" t="s">
        <v>228</v>
      </c>
      <c r="F191" s="339" t="s">
        <v>229</v>
      </c>
      <c r="G191" s="339" t="s">
        <v>230</v>
      </c>
      <c r="H191" s="307" t="s">
        <v>64</v>
      </c>
      <c r="I191" s="327" t="s">
        <v>156</v>
      </c>
      <c r="J191" s="307" t="s">
        <v>158</v>
      </c>
      <c r="K191" s="308">
        <f>IFERROR(VLOOKUP($D191,$Y$9:$AC$10,2,FALSE)/IF($D191="Inhalation",IF($J191="Central Tendency",SUMIFS('Inhalation Exposure'!$K:$K,'Inhalation Exposure'!$B:$B,$B191,'Inhalation Exposure'!$D:$D,$C191),SUMIFS('Inhalation Exposure'!$L:$L,'Inhalation Exposure'!$B:$B,$B191,'Inhalation Exposure'!$D:$D,$C191)),IF($J191="Central Tendency",SUMIFS('Dermal Crosswalk'!$F$6:$F$34,'Dermal Crosswalk'!$A$6:$A$34, $B191,'Dermal Crosswalk'!$D$6:$D$34,$C191),SUMIFS('Dermal Crosswalk'!$K$6:$K$34,'Dermal Crosswalk'!$A$6:$A$34, $B191,'Dermal Crosswalk'!$D$6:$D$34,$C191))),"--")</f>
        <v>4.4971191821630834</v>
      </c>
      <c r="L191" s="309">
        <f>IFERROR(VLOOKUP($D191,$Y$9:$AC$10,3,FALSE)/IF($D191="Inhalation",IF($J191="Central Tendency",SUMIFS('Inhalation Exposure'!$M:$M,'Inhalation Exposure'!$B:$B,$B191,'Inhalation Exposure'!$D:$D,$C191),SUMIFS('Inhalation Exposure'!$N:$N,'Inhalation Exposure'!$B:$B,$B191,'Inhalation Exposure'!$D:$D,$C191)),IF($J191="Central Tendency",SUMIFS('Dermal Crosswalk'!$G$6:$G$34,'Dermal Crosswalk'!$A$6:$A$34, $B191,'Dermal Crosswalk'!$D$6:$D$34,$C191),SUMIFS('Dermal Crosswalk'!$L$6:$L$34,'Dermal Crosswalk'!$A$6:$A$34, $B191,'Dermal Crosswalk'!$D$6:$D$34,$C191))),"--")</f>
        <v>134.91357546489249</v>
      </c>
      <c r="M191" s="309">
        <f>IFERROR(VLOOKUP($D191,$Y$9:$AC$10,4,FALSE)/IF($D191="Inhalation",IF($J191="Central Tendency",SUMIFS('Inhalation Exposure'!$O:$O,'Inhalation Exposure'!$B:$B,$B191,'Inhalation Exposure'!$D:$D,$C191),SUMIFS('Inhalation Exposure'!$P:$P,'Inhalation Exposure'!$B:$B,$B191,'Inhalation Exposure'!$D:$D,$C191)),IF($J191="Central Tendency",SUMIFS('Dermal Crosswalk'!$H$6:$H$34,'Dermal Crosswalk'!$A$6:$A$34, $B191,'Dermal Crosswalk'!$D$6:$D$34,$C191),SUMIFS('Dermal Crosswalk'!$M$6:$M$34,'Dermal Crosswalk'!$A$6:$A$34, $B191,'Dermal Crosswalk'!$D$6:$D$34,$C191))),"--")</f>
        <v>6.565794005958101</v>
      </c>
      <c r="N191" s="310" t="str">
        <f>IFERROR(VLOOKUP(D191,$Y$9:$AC$10,5,FALSE)*IF($D191="Inhalation",IF($J191="Central Tendency",SUMIFS('Inhalation Exposure'!$Q$6:$Q$35,'Inhalation Exposure'!$B$6:$B$35,$B191,'Inhalation Exposure'!$D$6:$D$35,$C191),SUMIFS('Inhalation Exposure'!$R$6:$R$35,'Inhalation Exposure'!$B$6:$B$35,$B191,'Inhalation Exposure'!$D$6:$D$35,$C191)),IF($J191="Central Tendency",VLOOKUP($B191,'Dermal Crosswalk'!$A$6:$N$23,20,FALSE),VLOOKUP($B191,'Dermal Crosswalk'!$A$6:$N$23,15,FALSE))),"--")</f>
        <v>--</v>
      </c>
      <c r="O191" s="311">
        <f>IFERROR(K191*T191, "--")</f>
        <v>44.971191821630832</v>
      </c>
      <c r="P191" s="311">
        <f>IFERROR(L191*U191, "--")</f>
        <v>1349.1357546489248</v>
      </c>
      <c r="Q191" s="311">
        <f>IFERROR(M191*V191, "--")</f>
        <v>65.657940059581009</v>
      </c>
      <c r="R191" s="312" t="str">
        <f>IFERROR(N191/W191, "--")</f>
        <v>--</v>
      </c>
      <c r="T191" s="8">
        <v>10</v>
      </c>
      <c r="U191" s="9">
        <v>10</v>
      </c>
      <c r="V191" s="9">
        <v>10</v>
      </c>
      <c r="W191" s="10">
        <v>10</v>
      </c>
    </row>
    <row r="192" spans="2:23" ht="15.75" thickBot="1" x14ac:dyDescent="0.3">
      <c r="B192" s="302" t="s">
        <v>227</v>
      </c>
      <c r="C192" s="303" t="s">
        <v>64</v>
      </c>
      <c r="D192" s="304" t="s">
        <v>151</v>
      </c>
      <c r="E192" s="316"/>
      <c r="F192" s="340"/>
      <c r="G192" s="340"/>
      <c r="H192" s="307"/>
      <c r="I192" s="328"/>
      <c r="J192" s="307"/>
      <c r="K192" s="308"/>
      <c r="L192" s="309"/>
      <c r="M192" s="309"/>
      <c r="N192" s="310"/>
      <c r="O192" s="318" t="str">
        <f>CONCATENATE("(APF ",T191,")")</f>
        <v>(APF 10)</v>
      </c>
      <c r="P192" s="318" t="str">
        <f>CONCATENATE("(APF ",U191,")")</f>
        <v>(APF 10)</v>
      </c>
      <c r="Q192" s="318" t="str">
        <f>CONCATENATE("(APF ",V191,")")</f>
        <v>(APF 10)</v>
      </c>
      <c r="R192" s="318" t="str">
        <f>CONCATENATE("(APF ",W191,")")</f>
        <v>(APF 10)</v>
      </c>
      <c r="T192" s="11" t="s">
        <v>157</v>
      </c>
      <c r="U192" s="7" t="s">
        <v>157</v>
      </c>
      <c r="V192" s="7" t="s">
        <v>157</v>
      </c>
      <c r="W192" s="12" t="s">
        <v>157</v>
      </c>
    </row>
    <row r="193" spans="2:23" ht="15.75" thickBot="1" x14ac:dyDescent="0.3">
      <c r="B193" s="302">
        <v>17</v>
      </c>
      <c r="C193" s="303" t="s">
        <v>64</v>
      </c>
      <c r="D193" s="304" t="s">
        <v>59</v>
      </c>
      <c r="E193" s="316"/>
      <c r="F193" s="340"/>
      <c r="G193" s="340"/>
      <c r="H193" s="307" t="s">
        <v>64</v>
      </c>
      <c r="I193" s="307" t="s">
        <v>59</v>
      </c>
      <c r="J193" s="307" t="s">
        <v>100</v>
      </c>
      <c r="K193" s="308">
        <f>IFERROR(VLOOKUP($D193,$Y$9:$AC$10,2,FALSE)/IF($D193="Inhalation",IF($J193="Central Tendency",SUMIFS('Inhalation Exposure'!$K:$K,'Inhalation Exposure'!$B:$B,$B193,'Inhalation Exposure'!$D:$D,$C193),SUMIFS('Inhalation Exposure'!$L:$L,'Inhalation Exposure'!$B:$B,$B193,'Inhalation Exposure'!$D:$D,$C193)),IF($J193="Central Tendency",SUMIFS('Dermal Crosswalk'!$F$6:$F$34,'Dermal Crosswalk'!$A$6:$A$34, $B193,'Dermal Crosswalk'!$D$6:$D$34,$C193),SUMIFS('Dermal Crosswalk'!$K$6:$K$34,'Dermal Crosswalk'!$A$6:$A$34, $B193,'Dermal Crosswalk'!$D$6:$D$34,$C193))),"--")</f>
        <v>34.057871055637186</v>
      </c>
      <c r="L193" s="309">
        <f>IFERROR(VLOOKUP($D193,$Y$9:$AC$10,3,FALSE)/IF($D193="Inhalation",IF($J193="Central Tendency",SUMIFS('Inhalation Exposure'!$M:$M,'Inhalation Exposure'!$B:$B,$B193,'Inhalation Exposure'!$D:$D,$C193),SUMIFS('Inhalation Exposure'!$N:$N,'Inhalation Exposure'!$B:$B,$B193,'Inhalation Exposure'!$D:$D,$C193)),IF($J193="Central Tendency",SUMIFS('Dermal Crosswalk'!$G$6:$G$34,'Dermal Crosswalk'!$A$6:$A$34, $B193,'Dermal Crosswalk'!$D$6:$D$34,$C193),SUMIFS('Dermal Crosswalk'!$L$6:$L$34,'Dermal Crosswalk'!$A$6:$A$34, $B193,'Dermal Crosswalk'!$D$6:$D$34,$C193))),"--")</f>
        <v>46.442551439505259</v>
      </c>
      <c r="M193" s="309">
        <f>IFERROR(VLOOKUP($D193,$Y$9:$AC$10,4,FALSE)/IF($D193="Inhalation",IF($J193="Central Tendency",SUMIFS('Inhalation Exposure'!$O:$O,'Inhalation Exposure'!$B:$B,$B193,'Inhalation Exposure'!$D:$D,$C193),SUMIFS('Inhalation Exposure'!$P:$P,'Inhalation Exposure'!$B:$B,$B193,'Inhalation Exposure'!$D:$D,$C193)),IF($J193="Central Tendency",SUMIFS('Dermal Crosswalk'!$H$6:$H$34,'Dermal Crosswalk'!$A$6:$A$34, $B193,'Dermal Crosswalk'!$D$6:$D$34,$C193),SUMIFS('Dermal Crosswalk'!$M$6:$M$34,'Dermal Crosswalk'!$A$6:$A$34, $B193,'Dermal Crosswalk'!$D$6:$D$34,$C193))),"--")</f>
        <v>49.724491741230295</v>
      </c>
      <c r="N193" s="310" t="str">
        <f>IFERROR(VLOOKUP(D193,$Y$9:$AC$10,5,FALSE)*IF($D193="Inhalation",IF($J193="Central Tendency",SUMIFS('Inhalation Exposure'!$Q$6:$Q$35,'Inhalation Exposure'!$B$6:$B$35,$B193,'Inhalation Exposure'!$D$6:$D$35,$C193),SUMIFS('Inhalation Exposure'!$R$6:$R$35,'Inhalation Exposure'!$B$6:$B$35,$B193,'Inhalation Exposure'!$D$6:$D$35,$C193)),IF($J193="Central Tendency",VLOOKUP($B193,'Dermal Crosswalk'!$A$6:$N$23,20,FALSE),VLOOKUP($B193,'Dermal Crosswalk'!$A$6:$N$23,15,FALSE))),"--")</f>
        <v>--</v>
      </c>
      <c r="O193" s="311">
        <f>IFERROR(K193*T193, "--")</f>
        <v>170.28935527818592</v>
      </c>
      <c r="P193" s="311">
        <f>IFERROR(L193*U193, "--")</f>
        <v>232.21275719752629</v>
      </c>
      <c r="Q193" s="311">
        <f>IFERROR(M193*V193, "--")</f>
        <v>248.62245870615146</v>
      </c>
      <c r="R193" s="322" t="str">
        <f>IFERROR(N193/W193, "--")</f>
        <v>--</v>
      </c>
      <c r="T193" s="11">
        <v>5</v>
      </c>
      <c r="U193" s="7">
        <v>5</v>
      </c>
      <c r="V193" s="7">
        <v>5</v>
      </c>
      <c r="W193" s="12">
        <v>5</v>
      </c>
    </row>
    <row r="194" spans="2:23" ht="15.75" thickBot="1" x14ac:dyDescent="0.3">
      <c r="B194" s="302">
        <v>17</v>
      </c>
      <c r="C194" s="303" t="s">
        <v>64</v>
      </c>
      <c r="D194" s="304" t="s">
        <v>59</v>
      </c>
      <c r="E194" s="316"/>
      <c r="F194" s="340"/>
      <c r="G194" s="340"/>
      <c r="H194" s="307"/>
      <c r="I194" s="307"/>
      <c r="J194" s="307"/>
      <c r="K194" s="308"/>
      <c r="L194" s="309"/>
      <c r="M194" s="309"/>
      <c r="N194" s="310"/>
      <c r="O194" s="311" t="str">
        <f>CONCATENATE("(PF ",T193,")")</f>
        <v>(PF 5)</v>
      </c>
      <c r="P194" s="311" t="str">
        <f>CONCATENATE("(PF ",U193,")")</f>
        <v>(PF 5)</v>
      </c>
      <c r="Q194" s="311" t="str">
        <f>CONCATENATE("(PF ",V193,")")</f>
        <v>(PF 5)</v>
      </c>
      <c r="R194" s="322" t="str">
        <f>CONCATENATE("(PF ",W193,")")</f>
        <v>(PF 5)</v>
      </c>
      <c r="T194" s="11" t="s">
        <v>162</v>
      </c>
      <c r="U194" s="7" t="s">
        <v>162</v>
      </c>
      <c r="V194" s="7" t="s">
        <v>162</v>
      </c>
      <c r="W194" s="12" t="s">
        <v>162</v>
      </c>
    </row>
    <row r="195" spans="2:23" ht="15.75" thickBot="1" x14ac:dyDescent="0.3">
      <c r="B195" s="302">
        <v>17</v>
      </c>
      <c r="C195" s="303" t="s">
        <v>64</v>
      </c>
      <c r="D195" s="304" t="s">
        <v>59</v>
      </c>
      <c r="E195" s="316"/>
      <c r="F195" s="340"/>
      <c r="G195" s="340"/>
      <c r="H195" s="307"/>
      <c r="I195" s="307"/>
      <c r="J195" s="307" t="s">
        <v>158</v>
      </c>
      <c r="K195" s="308">
        <f>IFERROR(VLOOKUP($D195,$Y$9:$AC$10,2,FALSE)/IF($D195="Inhalation",IF($J195="Central Tendency",SUMIFS('Inhalation Exposure'!$K:$K,'Inhalation Exposure'!$B:$B,$B195,'Inhalation Exposure'!$D:$D,$C195),SUMIFS('Inhalation Exposure'!$L:$L,'Inhalation Exposure'!$B:$B,$B195,'Inhalation Exposure'!$D:$D,$C195)),IF($J195="Central Tendency",SUMIFS('Dermal Crosswalk'!$F$6:$F$34,'Dermal Crosswalk'!$A$6:$A$34, $B195,'Dermal Crosswalk'!$D$6:$D$34,$C195),SUMIFS('Dermal Crosswalk'!$K$6:$K$34,'Dermal Crosswalk'!$A$6:$A$34, $B195,'Dermal Crosswalk'!$D$6:$D$34,$C195))),"--")</f>
        <v>13.673259982463312</v>
      </c>
      <c r="L195" s="309">
        <f>IFERROR(VLOOKUP($D195,$Y$9:$AC$10,3,FALSE)/IF($D195="Inhalation",IF($J195="Central Tendency",SUMIFS('Inhalation Exposure'!$M:$M,'Inhalation Exposure'!$B:$B,$B195,'Inhalation Exposure'!$D:$D,$C195),SUMIFS('Inhalation Exposure'!$N:$N,'Inhalation Exposure'!$B:$B,$B195,'Inhalation Exposure'!$D:$D,$C195)),IF($J195="Central Tendency",SUMIFS('Dermal Crosswalk'!$G$6:$G$34,'Dermal Crosswalk'!$A$6:$A$34, $B195,'Dermal Crosswalk'!$D$6:$D$34,$C195),SUMIFS('Dermal Crosswalk'!$L$6:$L$34,'Dermal Crosswalk'!$A$6:$A$34, $B195,'Dermal Crosswalk'!$D$6:$D$34,$C195))),"--")</f>
        <v>18.645354521540877</v>
      </c>
      <c r="M195" s="309">
        <f>IFERROR(VLOOKUP($D195,$Y$9:$AC$10,4,FALSE)/IF($D195="Inhalation",IF($J195="Central Tendency",SUMIFS('Inhalation Exposure'!$O:$O,'Inhalation Exposure'!$B:$B,$B195,'Inhalation Exposure'!$D:$D,$C195),SUMIFS('Inhalation Exposure'!$P:$P,'Inhalation Exposure'!$B:$B,$B195,'Inhalation Exposure'!$D:$D,$C195)),IF($J195="Central Tendency",SUMIFS('Dermal Crosswalk'!$H$6:$H$34,'Dermal Crosswalk'!$A$6:$A$34, $B195,'Dermal Crosswalk'!$D$6:$D$34,$C195),SUMIFS('Dermal Crosswalk'!$M$6:$M$34,'Dermal Crosswalk'!$A$6:$A$34, $B195,'Dermal Crosswalk'!$D$6:$D$34,$C195))),"--")</f>
        <v>19.962959574396436</v>
      </c>
      <c r="N195" s="310" t="str">
        <f>IFERROR(VLOOKUP(D195,$Y$9:$AC$10,5,FALSE)*IF($D195="Inhalation",IF($J195="Central Tendency",SUMIFS('Inhalation Exposure'!$Q$6:$Q$35,'Inhalation Exposure'!$B$6:$B$35,$B195,'Inhalation Exposure'!$D$6:$D$35,$C195),SUMIFS('Inhalation Exposure'!$R$6:$R$35,'Inhalation Exposure'!$B$6:$B$35,$B195,'Inhalation Exposure'!$D$6:$D$35,$C195)),IF($J195="Central Tendency",VLOOKUP($B195,'Dermal Crosswalk'!$A$6:$N$23,20,FALSE),VLOOKUP($B195,'Dermal Crosswalk'!$A$6:$N$23,15,FALSE))),"--")</f>
        <v>--</v>
      </c>
      <c r="O195" s="311">
        <f>IFERROR(K195*T195, "--")</f>
        <v>68.366299912316563</v>
      </c>
      <c r="P195" s="311">
        <f>IFERROR(L195*U195, "--")</f>
        <v>93.22677260770439</v>
      </c>
      <c r="Q195" s="311">
        <f>IFERROR(M195*V195, "--")</f>
        <v>99.814797871982179</v>
      </c>
      <c r="R195" s="323" t="str">
        <f>IFERROR(N195/W195, "--")</f>
        <v>--</v>
      </c>
      <c r="T195" s="11">
        <v>5</v>
      </c>
      <c r="U195" s="7">
        <v>5</v>
      </c>
      <c r="V195" s="7">
        <v>5</v>
      </c>
      <c r="W195" s="12">
        <v>5</v>
      </c>
    </row>
    <row r="196" spans="2:23" ht="15.75" thickBot="1" x14ac:dyDescent="0.3">
      <c r="B196" s="302">
        <v>17</v>
      </c>
      <c r="C196" s="303" t="s">
        <v>64</v>
      </c>
      <c r="D196" s="304" t="s">
        <v>59</v>
      </c>
      <c r="E196" s="325"/>
      <c r="F196" s="343"/>
      <c r="G196" s="343"/>
      <c r="H196" s="307"/>
      <c r="I196" s="307"/>
      <c r="J196" s="307"/>
      <c r="K196" s="308"/>
      <c r="L196" s="309"/>
      <c r="M196" s="309"/>
      <c r="N196" s="310"/>
      <c r="O196" s="318" t="str">
        <f>CONCATENATE("(PF ",T195,")")</f>
        <v>(PF 5)</v>
      </c>
      <c r="P196" s="318" t="str">
        <f>CONCATENATE("(PF ",U195,")")</f>
        <v>(PF 5)</v>
      </c>
      <c r="Q196" s="318" t="str">
        <f>CONCATENATE("(PF ",V195,")")</f>
        <v>(PF 5)</v>
      </c>
      <c r="R196" s="323" t="str">
        <f>CONCATENATE("(PF ",W195,")")</f>
        <v>(PF 5)</v>
      </c>
      <c r="T196" s="13" t="s">
        <v>162</v>
      </c>
      <c r="U196" s="14" t="s">
        <v>162</v>
      </c>
      <c r="V196" s="14" t="s">
        <v>162</v>
      </c>
      <c r="W196" s="15" t="s">
        <v>162</v>
      </c>
    </row>
    <row r="197" spans="2:23" ht="15.75" thickBot="1" x14ac:dyDescent="0.3">
      <c r="B197" s="302" t="s">
        <v>231</v>
      </c>
      <c r="C197" s="303" t="s">
        <v>64</v>
      </c>
      <c r="D197" s="304" t="s">
        <v>151</v>
      </c>
      <c r="E197" s="339" t="s">
        <v>63</v>
      </c>
      <c r="F197" s="339" t="s">
        <v>63</v>
      </c>
      <c r="G197" s="339" t="s">
        <v>63</v>
      </c>
      <c r="H197" s="327" t="s">
        <v>64</v>
      </c>
      <c r="I197" s="327" t="s">
        <v>156</v>
      </c>
      <c r="J197" s="327" t="s">
        <v>100</v>
      </c>
      <c r="K197" s="358">
        <f>IFERROR(VLOOKUP($D197,$Y$9:$AC$10,2,FALSE)/IF($D197="Inhalation",IF($J197="Central Tendency",SUMIFS('Inhalation Exposure'!$K:$K,'Inhalation Exposure'!$B:$B,$B197,'Inhalation Exposure'!$D:$D,$C197),SUMIFS('Inhalation Exposure'!$L:$L,'Inhalation Exposure'!$B:$B,$B197,'Inhalation Exposure'!$D:$D,$C197)),IF($J197="Central Tendency",SUMIFS('Dermal Crosswalk'!$F$6:$F$34,'Dermal Crosswalk'!$A$6:$A$34, $B197,'Dermal Crosswalk'!$D$6:$D$34,$C197),SUMIFS('Dermal Crosswalk'!$K$6:$K$34,'Dermal Crosswalk'!$A$6:$A$34, $B197,'Dermal Crosswalk'!$D$6:$D$34,$C197))),"--")</f>
        <v>3.8684210526315788</v>
      </c>
      <c r="L197" s="359">
        <f>IFERROR(VLOOKUP($D197,$Y$9:$AC$10,3,FALSE)/IF($D197="Inhalation",IF($J197="Central Tendency",SUMIFS('Inhalation Exposure'!$M:$M,'Inhalation Exposure'!$B:$B,$B197,'Inhalation Exposure'!$D:$D,$C197),SUMIFS('Inhalation Exposure'!$N:$N,'Inhalation Exposure'!$B:$B,$B197,'Inhalation Exposure'!$D:$D,$C197)),IF($J197="Central Tendency",SUMIFS('Dermal Crosswalk'!$G$6:$G$34,'Dermal Crosswalk'!$A$6:$A$34, $B197,'Dermal Crosswalk'!$D$6:$D$34,$C197),SUMIFS('Dermal Crosswalk'!$L$6:$L$34,'Dermal Crosswalk'!$A$6:$A$34, $B197,'Dermal Crosswalk'!$D$6:$D$34,$C197))),"--")</f>
        <v>5.2751196172248802</v>
      </c>
      <c r="M197" s="359">
        <f>IFERROR(VLOOKUP($D197,$Y$9:$AC$10,4,FALSE)/IF($D197="Inhalation",IF($J197="Central Tendency",SUMIFS('Inhalation Exposure'!$O:$O,'Inhalation Exposure'!$B:$B,$B197,'Inhalation Exposure'!$D:$D,$C197),SUMIFS('Inhalation Exposure'!$P:$P,'Inhalation Exposure'!$B:$B,$B197,'Inhalation Exposure'!$D:$D,$C197)),IF($J197="Central Tendency",SUMIFS('Dermal Crosswalk'!$H$6:$H$34,'Dermal Crosswalk'!$A$6:$A$34, $B197,'Dermal Crosswalk'!$D$6:$D$34,$C197),SUMIFS('Dermal Crosswalk'!$M$6:$M$34,'Dermal Crosswalk'!$A$6:$A$34, $B197,'Dermal Crosswalk'!$D$6:$D$34,$C197))),"--")</f>
        <v>5.6478947368421055</v>
      </c>
      <c r="N197" s="360"/>
      <c r="O197" s="311">
        <f>IFERROR(K197*T197, "--")</f>
        <v>96.710526315789465</v>
      </c>
      <c r="P197" s="311">
        <f>IFERROR(L197*U197, "--")</f>
        <v>131.87799043062199</v>
      </c>
      <c r="Q197" s="311">
        <f>IFERROR(M197*V197, "--")</f>
        <v>141.19736842105263</v>
      </c>
      <c r="R197" s="323"/>
      <c r="T197" s="11">
        <v>25</v>
      </c>
      <c r="U197" s="7">
        <v>25</v>
      </c>
      <c r="V197" s="7">
        <v>25</v>
      </c>
      <c r="W197" s="12">
        <v>10</v>
      </c>
    </row>
    <row r="198" spans="2:23" ht="15.75" thickBot="1" x14ac:dyDescent="0.3">
      <c r="B198" s="302" t="s">
        <v>231</v>
      </c>
      <c r="C198" s="303" t="s">
        <v>64</v>
      </c>
      <c r="D198" s="304" t="s">
        <v>151</v>
      </c>
      <c r="E198" s="340"/>
      <c r="F198" s="340"/>
      <c r="G198" s="340"/>
      <c r="H198" s="328"/>
      <c r="I198" s="328"/>
      <c r="J198" s="329"/>
      <c r="K198" s="361"/>
      <c r="L198" s="362"/>
      <c r="M198" s="362"/>
      <c r="N198" s="360"/>
      <c r="O198" s="318" t="str">
        <f>CONCATENATE("(APF ",T197,")")</f>
        <v>(APF 25)</v>
      </c>
      <c r="P198" s="318" t="str">
        <f>CONCATENATE("(APF ",U197,")")</f>
        <v>(APF 25)</v>
      </c>
      <c r="Q198" s="318" t="str">
        <f>CONCATENATE("(APF ",V197,")")</f>
        <v>(APF 25)</v>
      </c>
      <c r="R198" s="323"/>
      <c r="T198" s="11" t="s">
        <v>157</v>
      </c>
      <c r="U198" s="7" t="s">
        <v>157</v>
      </c>
      <c r="V198" s="7" t="s">
        <v>157</v>
      </c>
      <c r="W198" s="12" t="s">
        <v>157</v>
      </c>
    </row>
    <row r="199" spans="2:23" ht="15.75" thickBot="1" x14ac:dyDescent="0.3">
      <c r="B199" s="302" t="s">
        <v>231</v>
      </c>
      <c r="C199" s="303" t="s">
        <v>64</v>
      </c>
      <c r="D199" s="304" t="s">
        <v>151</v>
      </c>
      <c r="E199" s="340"/>
      <c r="F199" s="340"/>
      <c r="G199" s="340"/>
      <c r="H199" s="328"/>
      <c r="I199" s="328"/>
      <c r="J199" s="327" t="s">
        <v>158</v>
      </c>
      <c r="K199" s="358">
        <f>IFERROR(VLOOKUP($D199,$Y$9:$AC$10,2,FALSE)/IF($D199="Inhalation",IF($J199="Central Tendency",SUMIFS('Inhalation Exposure'!$K:$K,'Inhalation Exposure'!$B:$B,$B199,'Inhalation Exposure'!$D:$D,$C199),SUMIFS('Inhalation Exposure'!$L:$L,'Inhalation Exposure'!$B:$B,$B199,'Inhalation Exposure'!$D:$D,$C199)),IF($J199="Central Tendency",SUMIFS('Dermal Crosswalk'!$F$6:$F$34,'Dermal Crosswalk'!$A$6:$A$34, $B199,'Dermal Crosswalk'!$D$6:$D$34,$C199),SUMIFS('Dermal Crosswalk'!$K$6:$K$34,'Dermal Crosswalk'!$A$6:$A$34, $B199,'Dermal Crosswalk'!$D$6:$D$34,$C199))),"--")</f>
        <v>0.40959752321981424</v>
      </c>
      <c r="L199" s="359">
        <f>IFERROR(VLOOKUP($D199,$Y$9:$AC$10,3,FALSE)/IF($D199="Inhalation",IF($J199="Central Tendency",SUMIFS('Inhalation Exposure'!$M:$M,'Inhalation Exposure'!$B:$B,$B199,'Inhalation Exposure'!$D:$D,$C199),SUMIFS('Inhalation Exposure'!$N:$N,'Inhalation Exposure'!$B:$B,$B199,'Inhalation Exposure'!$D:$D,$C199)),IF($J199="Central Tendency",SUMIFS('Dermal Crosswalk'!$G$6:$G$34,'Dermal Crosswalk'!$A$6:$A$34, $B199,'Dermal Crosswalk'!$D$6:$D$34,$C199),SUMIFS('Dermal Crosswalk'!$L$6:$L$34,'Dermal Crosswalk'!$A$6:$A$34, $B199,'Dermal Crosswalk'!$D$6:$D$34,$C199))),"--")</f>
        <v>0.55854207711792858</v>
      </c>
      <c r="M199" s="359">
        <f>IFERROR(VLOOKUP($D199,$Y$9:$AC$10,4,FALSE)/IF($D199="Inhalation",IF($J199="Central Tendency",SUMIFS('Inhalation Exposure'!$O:$O,'Inhalation Exposure'!$B:$B,$B199,'Inhalation Exposure'!$D:$D,$C199),SUMIFS('Inhalation Exposure'!$P:$P,'Inhalation Exposure'!$B:$B,$B199,'Inhalation Exposure'!$D:$D,$C199)),IF($J199="Central Tendency",SUMIFS('Dermal Crosswalk'!$H$6:$H$34,'Dermal Crosswalk'!$A$6:$A$34, $B199,'Dermal Crosswalk'!$D$6:$D$34,$C199),SUMIFS('Dermal Crosswalk'!$M$6:$M$34,'Dermal Crosswalk'!$A$6:$A$34, $B199,'Dermal Crosswalk'!$D$6:$D$34,$C199))),"--")</f>
        <v>0.59801238390092881</v>
      </c>
      <c r="N199" s="360"/>
      <c r="O199" s="311">
        <f>IFERROR(K199*T199, "--")</f>
        <v>409.59752321981426</v>
      </c>
      <c r="P199" s="311">
        <f>IFERROR(L199*U199, "--")</f>
        <v>558.54207711792856</v>
      </c>
      <c r="Q199" s="311">
        <f>IFERROR(M199*V199, "--")</f>
        <v>598.01238390092885</v>
      </c>
      <c r="R199" s="323"/>
      <c r="T199" s="11">
        <v>1000</v>
      </c>
      <c r="U199" s="7">
        <v>1000</v>
      </c>
      <c r="V199" s="7">
        <v>1000</v>
      </c>
      <c r="W199" s="12">
        <v>10</v>
      </c>
    </row>
    <row r="200" spans="2:23" ht="21" customHeight="1" thickBot="1" x14ac:dyDescent="0.3">
      <c r="B200" s="302" t="s">
        <v>231</v>
      </c>
      <c r="C200" s="303" t="s">
        <v>64</v>
      </c>
      <c r="D200" s="304" t="s">
        <v>151</v>
      </c>
      <c r="E200" s="340"/>
      <c r="F200" s="340"/>
      <c r="G200" s="340"/>
      <c r="H200" s="329"/>
      <c r="I200" s="329"/>
      <c r="J200" s="329"/>
      <c r="K200" s="361"/>
      <c r="L200" s="362"/>
      <c r="M200" s="362"/>
      <c r="N200" s="360"/>
      <c r="O200" s="318" t="str">
        <f>CONCATENATE("(APF ",T199,")")</f>
        <v>(APF 1000)</v>
      </c>
      <c r="P200" s="318" t="str">
        <f>CONCATENATE("(APF ",U199,")")</f>
        <v>(APF 1000)</v>
      </c>
      <c r="Q200" s="318" t="str">
        <f>CONCATENATE("(APF ",V199,")")</f>
        <v>(APF 1000)</v>
      </c>
      <c r="R200" s="323"/>
      <c r="T200" s="11" t="s">
        <v>157</v>
      </c>
      <c r="U200" s="7" t="s">
        <v>157</v>
      </c>
      <c r="V200" s="7" t="s">
        <v>157</v>
      </c>
      <c r="W200" s="12" t="s">
        <v>157</v>
      </c>
    </row>
    <row r="201" spans="2:23" ht="15.75" thickBot="1" x14ac:dyDescent="0.3">
      <c r="B201" s="302" t="s">
        <v>232</v>
      </c>
      <c r="C201" s="363" t="s">
        <v>165</v>
      </c>
      <c r="D201" s="304" t="s">
        <v>151</v>
      </c>
      <c r="E201" s="340"/>
      <c r="F201" s="340"/>
      <c r="G201" s="340"/>
      <c r="H201" s="327" t="s">
        <v>165</v>
      </c>
      <c r="I201" s="327" t="s">
        <v>156</v>
      </c>
      <c r="J201" s="327" t="s">
        <v>100</v>
      </c>
      <c r="K201" s="358">
        <f>IFERROR(VLOOKUP($D201,$Y$9:$AC$10,2,FALSE)/IF($D201="Inhalation",IF($J201="Central Tendency",SUMIFS('Inhalation Exposure'!$K:$K,'Inhalation Exposure'!$B:$B,$B201,'Inhalation Exposure'!$D:$D,$C201),SUMIFS('Inhalation Exposure'!$L:$L,'Inhalation Exposure'!$B:$B,$B201,'Inhalation Exposure'!$D:$D,$C201)),IF($J201="Central Tendency",SUMIFS('Dermal Crosswalk'!$F$6:$F$34,'Dermal Crosswalk'!$A$6:$A$34, $B201,'Dermal Crosswalk'!$D$6:$D$34,$C201),SUMIFS('Dermal Crosswalk'!$K$6:$K$34,'Dermal Crosswalk'!$A$6:$A$34, $B201,'Dermal Crosswalk'!$D$6:$D$34,$C201))),"--")</f>
        <v>3.8684210526315788</v>
      </c>
      <c r="L201" s="359">
        <f>IFERROR(VLOOKUP($D201,$Y$9:$AC$10,3,FALSE)/IF($D201="Inhalation",IF($J201="Central Tendency",SUMIFS('Inhalation Exposure'!$M:$M,'Inhalation Exposure'!$B:$B,$B201,'Inhalation Exposure'!$D:$D,$C201),SUMIFS('Inhalation Exposure'!$N:$N,'Inhalation Exposure'!$B:$B,$B201,'Inhalation Exposure'!$D:$D,$C201)),IF($J201="Central Tendency",SUMIFS('Dermal Crosswalk'!$G$6:$G$34,'Dermal Crosswalk'!$A$6:$A$34, $B201,'Dermal Crosswalk'!$D$6:$D$34,$C201),SUMIFS('Dermal Crosswalk'!$L$6:$L$34,'Dermal Crosswalk'!$A$6:$A$34, $B201,'Dermal Crosswalk'!$D$6:$D$34,$C201))),"--")</f>
        <v>5.2751196172248802</v>
      </c>
      <c r="M201" s="359">
        <f>IFERROR(VLOOKUP($D201,$Y$9:$AC$10,4,FALSE)/IF($D201="Inhalation",IF($J201="Central Tendency",SUMIFS('Inhalation Exposure'!$O:$O,'Inhalation Exposure'!$B:$B,$B201,'Inhalation Exposure'!$D:$D,$C201),SUMIFS('Inhalation Exposure'!$P:$P,'Inhalation Exposure'!$B:$B,$B201,'Inhalation Exposure'!$D:$D,$C201)),IF($J201="Central Tendency",SUMIFS('Dermal Crosswalk'!$H$6:$H$34,'Dermal Crosswalk'!$A$6:$A$34, $B201,'Dermal Crosswalk'!$D$6:$D$34,$C201),SUMIFS('Dermal Crosswalk'!$M$6:$M$34,'Dermal Crosswalk'!$A$6:$A$34, $B201,'Dermal Crosswalk'!$D$6:$D$34,$C201))),"--")</f>
        <v>5.6478947368421055</v>
      </c>
      <c r="N201" s="360"/>
      <c r="O201" s="318" t="s">
        <v>166</v>
      </c>
      <c r="P201" s="318" t="s">
        <v>166</v>
      </c>
      <c r="Q201" s="318" t="s">
        <v>166</v>
      </c>
      <c r="R201" s="323"/>
      <c r="T201" s="11">
        <v>10</v>
      </c>
      <c r="U201" s="7">
        <v>10</v>
      </c>
      <c r="V201" s="7">
        <v>10</v>
      </c>
      <c r="W201" s="12">
        <v>10</v>
      </c>
    </row>
    <row r="202" spans="2:23" ht="15.75" thickBot="1" x14ac:dyDescent="0.3">
      <c r="B202" s="302" t="s">
        <v>232</v>
      </c>
      <c r="C202" s="363" t="s">
        <v>165</v>
      </c>
      <c r="D202" s="304" t="s">
        <v>151</v>
      </c>
      <c r="E202" s="340"/>
      <c r="F202" s="340"/>
      <c r="G202" s="340"/>
      <c r="H202" s="328"/>
      <c r="I202" s="328"/>
      <c r="J202" s="329"/>
      <c r="K202" s="361"/>
      <c r="L202" s="362"/>
      <c r="M202" s="362"/>
      <c r="N202" s="360"/>
      <c r="O202" s="318" t="s">
        <v>166</v>
      </c>
      <c r="P202" s="318" t="s">
        <v>166</v>
      </c>
      <c r="Q202" s="318" t="s">
        <v>166</v>
      </c>
      <c r="R202" s="323"/>
      <c r="T202" s="11" t="s">
        <v>157</v>
      </c>
      <c r="U202" s="7" t="s">
        <v>157</v>
      </c>
      <c r="V202" s="7" t="s">
        <v>157</v>
      </c>
      <c r="W202" s="12" t="s">
        <v>157</v>
      </c>
    </row>
    <row r="203" spans="2:23" ht="15.75" thickBot="1" x14ac:dyDescent="0.3">
      <c r="B203" s="302" t="s">
        <v>232</v>
      </c>
      <c r="C203" s="363" t="s">
        <v>165</v>
      </c>
      <c r="D203" s="304" t="s">
        <v>151</v>
      </c>
      <c r="E203" s="340"/>
      <c r="F203" s="340"/>
      <c r="G203" s="340"/>
      <c r="H203" s="328"/>
      <c r="I203" s="328"/>
      <c r="J203" s="327" t="s">
        <v>158</v>
      </c>
      <c r="K203" s="358">
        <f>IFERROR(VLOOKUP($D203,$Y$9:$AC$10,2,FALSE)/IF($D203="Inhalation",IF($J203="Central Tendency",SUMIFS('Inhalation Exposure'!$K:$K,'Inhalation Exposure'!$B:$B,$B203,'Inhalation Exposure'!$D:$D,$C203),SUMIFS('Inhalation Exposure'!$L:$L,'Inhalation Exposure'!$B:$B,$B203,'Inhalation Exposure'!$D:$D,$C203)),IF($J203="Central Tendency",SUMIFS('Dermal Crosswalk'!$F$6:$F$34,'Dermal Crosswalk'!$A$6:$A$34, $B203,'Dermal Crosswalk'!$D$6:$D$34,$C203),SUMIFS('Dermal Crosswalk'!$K$6:$K$34,'Dermal Crosswalk'!$A$6:$A$34, $B203,'Dermal Crosswalk'!$D$6:$D$34,$C203))),"--")</f>
        <v>3.8684210526315788</v>
      </c>
      <c r="L203" s="359">
        <f>IFERROR(VLOOKUP($D203,$Y$9:$AC$10,3,FALSE)/IF($D203="Inhalation",IF($J203="Central Tendency",SUMIFS('Inhalation Exposure'!$M:$M,'Inhalation Exposure'!$B:$B,$B203,'Inhalation Exposure'!$D:$D,$C203),SUMIFS('Inhalation Exposure'!$N:$N,'Inhalation Exposure'!$B:$B,$B203,'Inhalation Exposure'!$D:$D,$C203)),IF($J203="Central Tendency",SUMIFS('Dermal Crosswalk'!$G$6:$G$34,'Dermal Crosswalk'!$A$6:$A$34, $B203,'Dermal Crosswalk'!$D$6:$D$34,$C203),SUMIFS('Dermal Crosswalk'!$L$6:$L$34,'Dermal Crosswalk'!$A$6:$A$34, $B203,'Dermal Crosswalk'!$D$6:$D$34,$C203))),"--")</f>
        <v>5.2751196172248802</v>
      </c>
      <c r="M203" s="359">
        <f>IFERROR(VLOOKUP($D203,$Y$9:$AC$10,4,FALSE)/IF($D203="Inhalation",IF($J203="Central Tendency",SUMIFS('Inhalation Exposure'!$O:$O,'Inhalation Exposure'!$B:$B,$B203,'Inhalation Exposure'!$D:$D,$C203),SUMIFS('Inhalation Exposure'!$P:$P,'Inhalation Exposure'!$B:$B,$B203,'Inhalation Exposure'!$D:$D,$C203)),IF($J203="Central Tendency",SUMIFS('Dermal Crosswalk'!$H$6:$H$34,'Dermal Crosswalk'!$A$6:$A$34, $B203,'Dermal Crosswalk'!$D$6:$D$34,$C203),SUMIFS('Dermal Crosswalk'!$M$6:$M$34,'Dermal Crosswalk'!$A$6:$A$34, $B203,'Dermal Crosswalk'!$D$6:$D$34,$C203))),"--")</f>
        <v>5.6478947368421055</v>
      </c>
      <c r="N203" s="360"/>
      <c r="O203" s="318" t="s">
        <v>166</v>
      </c>
      <c r="P203" s="318" t="s">
        <v>166</v>
      </c>
      <c r="Q203" s="318" t="s">
        <v>166</v>
      </c>
      <c r="R203" s="323"/>
      <c r="T203" s="11">
        <v>10</v>
      </c>
      <c r="U203" s="7">
        <v>10</v>
      </c>
      <c r="V203" s="7">
        <v>10</v>
      </c>
      <c r="W203" s="12">
        <v>10</v>
      </c>
    </row>
    <row r="204" spans="2:23" ht="15.75" thickBot="1" x14ac:dyDescent="0.3">
      <c r="B204" s="302" t="s">
        <v>232</v>
      </c>
      <c r="C204" s="19" t="s">
        <v>165</v>
      </c>
      <c r="D204" s="304" t="s">
        <v>151</v>
      </c>
      <c r="E204" s="343"/>
      <c r="F204" s="343"/>
      <c r="G204" s="343"/>
      <c r="H204" s="329"/>
      <c r="I204" s="329"/>
      <c r="J204" s="329"/>
      <c r="K204" s="361"/>
      <c r="L204" s="362"/>
      <c r="M204" s="362"/>
      <c r="N204" s="360"/>
      <c r="O204" s="318" t="s">
        <v>166</v>
      </c>
      <c r="P204" s="318" t="s">
        <v>166</v>
      </c>
      <c r="Q204" s="318" t="s">
        <v>166</v>
      </c>
      <c r="R204" s="323"/>
      <c r="T204" s="11" t="s">
        <v>157</v>
      </c>
      <c r="U204" s="7" t="s">
        <v>157</v>
      </c>
      <c r="V204" s="7" t="s">
        <v>157</v>
      </c>
      <c r="W204" s="12" t="s">
        <v>157</v>
      </c>
    </row>
    <row r="205" spans="2:23" ht="38.450000000000003" customHeight="1" thickBot="1" x14ac:dyDescent="0.3">
      <c r="B205" s="345">
        <v>18</v>
      </c>
      <c r="C205" s="303" t="s">
        <v>64</v>
      </c>
      <c r="D205" s="304" t="s">
        <v>59</v>
      </c>
      <c r="E205" s="346" t="s">
        <v>233</v>
      </c>
      <c r="F205" s="346" t="s">
        <v>234</v>
      </c>
      <c r="G205" s="346" t="s">
        <v>235</v>
      </c>
      <c r="H205" s="307" t="s">
        <v>64</v>
      </c>
      <c r="I205" s="307" t="s">
        <v>59</v>
      </c>
      <c r="J205" s="307" t="s">
        <v>100</v>
      </c>
      <c r="K205" s="308">
        <f>IFERROR(VLOOKUP($D205,$Y$9:$AC$10,2,FALSE)/IF($D205="Inhalation",IF($J205="Central Tendency",SUMIFS('Inhalation Exposure'!$K:$K,'Inhalation Exposure'!$B:$B,$B205,'Inhalation Exposure'!$D:$D,$C205),SUMIFS('Inhalation Exposure'!$L:$L,'Inhalation Exposure'!$B:$B,$B205,'Inhalation Exposure'!$D:$D,$C205)),IF($J205="Central Tendency",SUMIFS('Dermal Crosswalk'!$F$6:$F$34,'Dermal Crosswalk'!$A$6:$A$34, $B205,'Dermal Crosswalk'!$D$6:$D$34,$C205),SUMIFS('Dermal Crosswalk'!$K$6:$K$34,'Dermal Crosswalk'!$A$6:$A$34, $B205,'Dermal Crosswalk'!$D$6:$D$34,$C205))),"--")</f>
        <v>349.02242746965157</v>
      </c>
      <c r="L205" s="309">
        <f>IFERROR(VLOOKUP($D205,$Y$9:$AC$10,3,FALSE)/IF($D205="Inhalation",IF($J205="Central Tendency",SUMIFS('Inhalation Exposure'!$M:$M,'Inhalation Exposure'!$B:$B,$B205,'Inhalation Exposure'!$D:$D,$C205),SUMIFS('Inhalation Exposure'!$N:$N,'Inhalation Exposure'!$B:$B,$B205,'Inhalation Exposure'!$D:$D,$C205)),IF($J205="Central Tendency",SUMIFS('Dermal Crosswalk'!$G$6:$G$34,'Dermal Crosswalk'!$A$6:$A$34, $B205,'Dermal Crosswalk'!$D$6:$D$34,$C205),SUMIFS('Dermal Crosswalk'!$L$6:$L$34,'Dermal Crosswalk'!$A$6:$A$34, $B205,'Dermal Crosswalk'!$D$6:$D$34,$C205))),"--")</f>
        <v>475.93967382225213</v>
      </c>
      <c r="M205" s="309">
        <f>IFERROR(VLOOKUP($D205,$Y$9:$AC$10,4,FALSE)/IF($D205="Inhalation",IF($J205="Central Tendency",SUMIFS('Inhalation Exposure'!$O:$O,'Inhalation Exposure'!$B:$B,$B205,'Inhalation Exposure'!$D:$D,$C205),SUMIFS('Inhalation Exposure'!$P:$P,'Inhalation Exposure'!$B:$B,$B205,'Inhalation Exposure'!$D:$D,$C205)),IF($J205="Central Tendency",SUMIFS('Dermal Crosswalk'!$H$6:$H$34,'Dermal Crosswalk'!$A$6:$A$34, $B205,'Dermal Crosswalk'!$D$6:$D$34,$C205),SUMIFS('Dermal Crosswalk'!$M$6:$M$34,'Dermal Crosswalk'!$A$6:$A$34, $B205,'Dermal Crosswalk'!$D$6:$D$34,$C205))),"--")</f>
        <v>509.57274410569136</v>
      </c>
      <c r="N205" s="310" t="str">
        <f>IFERROR(VLOOKUP(D205,$Y$9:$AC$10,5,FALSE)*IF($D205="Inhalation",IF($J205="Central Tendency",SUMIFS('Inhalation Exposure'!$Q$6:$Q$35,'Inhalation Exposure'!$B$6:$B$35,$B205,'Inhalation Exposure'!$D$6:$D$35,$C205),SUMIFS('Inhalation Exposure'!$R$6:$R$35,'Inhalation Exposure'!$B$6:$B$35,$B205,'Inhalation Exposure'!$D$6:$D$35,$C205)),IF($J205="Central Tendency",VLOOKUP($B205,'Dermal Crosswalk'!$A$6:$N$23,20,FALSE),VLOOKUP($B205,'Dermal Crosswalk'!$A$6:$N$23,15,FALSE))),"--")</f>
        <v>--</v>
      </c>
      <c r="O205" s="311">
        <f>IFERROR(K205*T205, "--")</f>
        <v>1745.1121373482579</v>
      </c>
      <c r="P205" s="311">
        <f>IFERROR(L205*U205, "--")</f>
        <v>2379.6983691112605</v>
      </c>
      <c r="Q205" s="311">
        <f>IFERROR(M205*V205, "--")</f>
        <v>2547.8637205284567</v>
      </c>
      <c r="R205" s="322" t="str">
        <f>IFERROR(N205/W205, "--")</f>
        <v>--</v>
      </c>
      <c r="S205" s="347"/>
      <c r="T205" s="11">
        <v>5</v>
      </c>
      <c r="U205" s="7">
        <v>5</v>
      </c>
      <c r="V205" s="7">
        <v>5</v>
      </c>
      <c r="W205" s="12">
        <v>5</v>
      </c>
    </row>
    <row r="206" spans="2:23" ht="15.75" thickBot="1" x14ac:dyDescent="0.3">
      <c r="B206" s="345">
        <v>18</v>
      </c>
      <c r="C206" s="303" t="s">
        <v>64</v>
      </c>
      <c r="D206" s="304" t="s">
        <v>59</v>
      </c>
      <c r="E206" s="348"/>
      <c r="F206" s="348"/>
      <c r="G206" s="348"/>
      <c r="H206" s="307"/>
      <c r="I206" s="307"/>
      <c r="J206" s="307"/>
      <c r="K206" s="308"/>
      <c r="L206" s="309"/>
      <c r="M206" s="309"/>
      <c r="N206" s="310"/>
      <c r="O206" s="311" t="str">
        <f>CONCATENATE("(PF ",T205,")")</f>
        <v>(PF 5)</v>
      </c>
      <c r="P206" s="311" t="str">
        <f>CONCATENATE("(PF ",U205,")")</f>
        <v>(PF 5)</v>
      </c>
      <c r="Q206" s="311" t="str">
        <f>CONCATENATE("(PF ",V205,")")</f>
        <v>(PF 5)</v>
      </c>
      <c r="R206" s="322" t="str">
        <f>CONCATENATE("(PF ",W205,")")</f>
        <v>(PF 5)</v>
      </c>
      <c r="S206" s="347"/>
      <c r="T206" s="11" t="s">
        <v>162</v>
      </c>
      <c r="U206" s="7" t="s">
        <v>162</v>
      </c>
      <c r="V206" s="7" t="s">
        <v>162</v>
      </c>
      <c r="W206" s="12" t="s">
        <v>162</v>
      </c>
    </row>
    <row r="207" spans="2:23" ht="15.75" thickBot="1" x14ac:dyDescent="0.3">
      <c r="B207" s="345">
        <v>18</v>
      </c>
      <c r="C207" s="303" t="s">
        <v>64</v>
      </c>
      <c r="D207" s="304" t="s">
        <v>59</v>
      </c>
      <c r="E207" s="348"/>
      <c r="F207" s="348"/>
      <c r="G207" s="348"/>
      <c r="H207" s="307"/>
      <c r="I207" s="307"/>
      <c r="J207" s="307" t="s">
        <v>158</v>
      </c>
      <c r="K207" s="308">
        <f>IFERROR(VLOOKUP($D207,$Y$9:$AC$10,2,FALSE)/IF($D207="Inhalation",IF($J207="Central Tendency",SUMIFS('Inhalation Exposure'!$K:$K,'Inhalation Exposure'!$B:$B,$B207,'Inhalation Exposure'!$D:$D,$C207),SUMIFS('Inhalation Exposure'!$L:$L,'Inhalation Exposure'!$B:$B,$B207,'Inhalation Exposure'!$D:$D,$C207)),IF($J207="Central Tendency",SUMIFS('Dermal Crosswalk'!$F$6:$F$34,'Dermal Crosswalk'!$A$6:$A$34, $B207,'Dermal Crosswalk'!$D$6:$D$34,$C207),SUMIFS('Dermal Crosswalk'!$K$6:$K$34,'Dermal Crosswalk'!$A$6:$A$34, $B207,'Dermal Crosswalk'!$D$6:$D$34,$C207))),"--")</f>
        <v>117.40501911535941</v>
      </c>
      <c r="L207" s="309">
        <f>IFERROR(VLOOKUP($D207,$Y$9:$AC$10,3,FALSE)/IF($D207="Inhalation",IF($J207="Central Tendency",SUMIFS('Inhalation Exposure'!$M:$M,'Inhalation Exposure'!$B:$B,$B207,'Inhalation Exposure'!$D:$D,$C207),SUMIFS('Inhalation Exposure'!$N:$N,'Inhalation Exposure'!$B:$B,$B207,'Inhalation Exposure'!$D:$D,$C207)),IF($J207="Central Tendency",SUMIFS('Dermal Crosswalk'!$G$6:$G$34,'Dermal Crosswalk'!$A$6:$A$34, $B207,'Dermal Crosswalk'!$D$6:$D$34,$C207),SUMIFS('Dermal Crosswalk'!$L$6:$L$34,'Dermal Crosswalk'!$A$6:$A$34, $B207,'Dermal Crosswalk'!$D$6:$D$34,$C207))),"--")</f>
        <v>160.09775333912646</v>
      </c>
      <c r="M207" s="309">
        <f>IFERROR(VLOOKUP($D207,$Y$9:$AC$10,4,FALSE)/IF($D207="Inhalation",IF($J207="Central Tendency",SUMIFS('Inhalation Exposure'!$O:$O,'Inhalation Exposure'!$B:$B,$B207,'Inhalation Exposure'!$D:$D,$C207),SUMIFS('Inhalation Exposure'!$P:$P,'Inhalation Exposure'!$B:$B,$B207,'Inhalation Exposure'!$D:$D,$C207)),IF($J207="Central Tendency",SUMIFS('Dermal Crosswalk'!$H$6:$H$34,'Dermal Crosswalk'!$A$6:$A$34, $B207,'Dermal Crosswalk'!$D$6:$D$34,$C207),SUMIFS('Dermal Crosswalk'!$M$6:$M$34,'Dermal Crosswalk'!$A$6:$A$34, $B207,'Dermal Crosswalk'!$D$6:$D$34,$C207))),"--")</f>
        <v>171.41132790842474</v>
      </c>
      <c r="N207" s="310" t="str">
        <f>IFERROR(VLOOKUP(D207,$Y$9:$AC$10,5,FALSE)*IF($D207="Inhalation",IF($J207="Central Tendency",SUMIFS('Inhalation Exposure'!$Q$6:$Q$35,'Inhalation Exposure'!$B$6:$B$35,$B207,'Inhalation Exposure'!$D$6:$D$35,$C207),SUMIFS('Inhalation Exposure'!$R$6:$R$35,'Inhalation Exposure'!$B$6:$B$35,$B207,'Inhalation Exposure'!$D$6:$D$35,$C207)),IF($J207="Central Tendency",VLOOKUP($B207,'Dermal Crosswalk'!$A$6:$N$23,20,FALSE),VLOOKUP($B207,'Dermal Crosswalk'!$A$6:$N$23,15,FALSE))),"--")</f>
        <v>--</v>
      </c>
      <c r="O207" s="311">
        <f>IFERROR(K207*T207, "--")</f>
        <v>587.02509557679707</v>
      </c>
      <c r="P207" s="311">
        <f>IFERROR(L207*U207, "--")</f>
        <v>800.48876669563231</v>
      </c>
      <c r="Q207" s="311">
        <f>IFERROR(M207*V207, "--")</f>
        <v>857.05663954212366</v>
      </c>
      <c r="R207" s="323" t="str">
        <f>IFERROR(N207/W207, "--")</f>
        <v>--</v>
      </c>
      <c r="S207" s="347"/>
      <c r="T207" s="11">
        <v>5</v>
      </c>
      <c r="U207" s="7">
        <v>5</v>
      </c>
      <c r="V207" s="7">
        <v>5</v>
      </c>
      <c r="W207" s="12">
        <v>5</v>
      </c>
    </row>
    <row r="208" spans="2:23" ht="15.75" thickBot="1" x14ac:dyDescent="0.3">
      <c r="B208" s="345">
        <v>18</v>
      </c>
      <c r="C208" s="303" t="s">
        <v>64</v>
      </c>
      <c r="D208" s="304" t="s">
        <v>59</v>
      </c>
      <c r="E208" s="348"/>
      <c r="F208" s="348"/>
      <c r="G208" s="348"/>
      <c r="H208" s="307"/>
      <c r="I208" s="307"/>
      <c r="J208" s="307"/>
      <c r="K208" s="308"/>
      <c r="L208" s="309"/>
      <c r="M208" s="309"/>
      <c r="N208" s="310"/>
      <c r="O208" s="318" t="str">
        <f>CONCATENATE("(PF ",T207,")")</f>
        <v>(PF 5)</v>
      </c>
      <c r="P208" s="318" t="str">
        <f>CONCATENATE("(PF ",U207,")")</f>
        <v>(PF 5)</v>
      </c>
      <c r="Q208" s="318" t="str">
        <f>CONCATENATE("(PF ",V207,")")</f>
        <v>(PF 5)</v>
      </c>
      <c r="R208" s="323" t="str">
        <f>CONCATENATE("(PF ",W207,")")</f>
        <v>(PF 5)</v>
      </c>
      <c r="S208" s="347"/>
      <c r="T208" s="11" t="s">
        <v>162</v>
      </c>
      <c r="U208" s="7" t="s">
        <v>162</v>
      </c>
      <c r="V208" s="7" t="s">
        <v>162</v>
      </c>
      <c r="W208" s="12" t="s">
        <v>162</v>
      </c>
    </row>
    <row r="209" spans="2:23" ht="15.75" thickBot="1" x14ac:dyDescent="0.3">
      <c r="B209" s="345" t="s">
        <v>236</v>
      </c>
      <c r="C209" s="303" t="s">
        <v>64</v>
      </c>
      <c r="D209" s="304" t="s">
        <v>151</v>
      </c>
      <c r="E209" s="348"/>
      <c r="F209" s="348"/>
      <c r="G209" s="348"/>
      <c r="H209" s="364" t="s">
        <v>64</v>
      </c>
      <c r="I209" s="365" t="s">
        <v>156</v>
      </c>
      <c r="J209" s="365" t="s">
        <v>100</v>
      </c>
      <c r="K209" s="366" t="str">
        <f>IFERROR(VLOOKUP($D209,$Y$9:$AC$10,2,FALSE)/IF($D209="Inhalation",IF($J209="Central Tendency",SUMIFS('Inhalation Exposure'!$K:$K,'Inhalation Exposure'!$B:$B,$B209,'Inhalation Exposure'!$D:$D,$C209),SUMIFS('Inhalation Exposure'!$L:$L,'Inhalation Exposure'!$B:$B,$B209,'Inhalation Exposure'!$D:$D,$C209)),IF($J209="Central Tendency",SUMIFS('Dermal Crosswalk'!$F$6:$F$34,'Dermal Crosswalk'!$A$6:$A$34, $B209,'Dermal Crosswalk'!$D$6:$D$34,$C209),SUMIFS('Dermal Crosswalk'!$K$6:$K$34,'Dermal Crosswalk'!$A$6:$A$34, $B209,'Dermal Crosswalk'!$D$6:$D$34,$C209))),"--")</f>
        <v>--</v>
      </c>
      <c r="L209" s="367" t="str">
        <f>IFERROR(VLOOKUP($D209,$Y$9:$AC$10,3,FALSE)/IF($D209="Inhalation",IF($J209="Central Tendency",SUMIFS('Inhalation Exposure'!$M:$M,'Inhalation Exposure'!$B:$B,$B209,'Inhalation Exposure'!$D:$D,$C209),SUMIFS('Inhalation Exposure'!$N:$N,'Inhalation Exposure'!$B:$B,$B209,'Inhalation Exposure'!$D:$D,$C209)),IF($J209="Central Tendency",SUMIFS('Dermal Crosswalk'!$G$6:$G$34,'Dermal Crosswalk'!$A$6:$A$34, $B209,'Dermal Crosswalk'!$D$6:$D$34,$C209),SUMIFS('Dermal Crosswalk'!$L$6:$L$34,'Dermal Crosswalk'!$A$6:$A$34, $B209,'Dermal Crosswalk'!$D$6:$D$34,$C209))),"--")</f>
        <v>--</v>
      </c>
      <c r="M209" s="367" t="str">
        <f>IFERROR(VLOOKUP($D209,$Y$9:$AC$10,4,FALSE)/IF($D209="Inhalation",IF($J209="Central Tendency",SUMIFS('Inhalation Exposure'!$O:$O,'Inhalation Exposure'!$B:$B,$B209,'Inhalation Exposure'!$D:$D,$C209),SUMIFS('Inhalation Exposure'!$P:$P,'Inhalation Exposure'!$B:$B,$B209,'Inhalation Exposure'!$D:$D,$C209)),IF($J209="Central Tendency",SUMIFS('Dermal Crosswalk'!$H$6:$H$34,'Dermal Crosswalk'!$A$6:$A$34, $B209,'Dermal Crosswalk'!$D$6:$D$34,$C209),SUMIFS('Dermal Crosswalk'!$M$6:$M$34,'Dermal Crosswalk'!$A$6:$A$34, $B209,'Dermal Crosswalk'!$D$6:$D$34,$C209))),"--")</f>
        <v>--</v>
      </c>
      <c r="N209" s="310" t="str">
        <f>IFERROR(VLOOKUP(D209,$Y$9:$AC$10,5,FALSE)*IF($D209="Inhalation",IF($J209="Central Tendency",SUMIFS('Inhalation Exposure'!$Q$6:$Q$35,'Inhalation Exposure'!$B$6:$B$35,$B209,'Inhalation Exposure'!$D$6:$D$35,$C209),SUMIFS('Inhalation Exposure'!$R$6:$R$35,'Inhalation Exposure'!$B$6:$B$35,$B209,'Inhalation Exposure'!$D$6:$D$35,$C209)),IF($J209="Central Tendency",VLOOKUP($B209,'Dermal Crosswalk'!$A$6:$N$23,20,FALSE),VLOOKUP($B209,'Dermal Crosswalk'!$A$6:$N$23,15,FALSE))),"--")</f>
        <v>--</v>
      </c>
      <c r="O209" s="368" t="str">
        <f>IFERROR(K209*T209, "--")</f>
        <v>--</v>
      </c>
      <c r="P209" s="368" t="str">
        <f>IFERROR(L209*U209, "--")</f>
        <v>--</v>
      </c>
      <c r="Q209" s="368" t="str">
        <f>IFERROR(M209*V209, "--")</f>
        <v>--</v>
      </c>
      <c r="R209" s="369" t="str">
        <f>IFERROR(N209/W209, "--")</f>
        <v>--</v>
      </c>
      <c r="S209" s="347"/>
      <c r="T209" s="8">
        <v>10</v>
      </c>
      <c r="U209" s="9">
        <v>10</v>
      </c>
      <c r="V209" s="9">
        <v>10</v>
      </c>
      <c r="W209" s="10">
        <v>10</v>
      </c>
    </row>
    <row r="210" spans="2:23" ht="15.75" thickBot="1" x14ac:dyDescent="0.3">
      <c r="B210" s="345" t="s">
        <v>236</v>
      </c>
      <c r="C210" s="303" t="s">
        <v>64</v>
      </c>
      <c r="D210" s="304" t="s">
        <v>151</v>
      </c>
      <c r="E210" s="348"/>
      <c r="F210" s="348"/>
      <c r="G210" s="348"/>
      <c r="H210" s="364"/>
      <c r="I210" s="370"/>
      <c r="J210" s="371"/>
      <c r="K210" s="366"/>
      <c r="L210" s="367"/>
      <c r="M210" s="367"/>
      <c r="N210" s="310"/>
      <c r="O210" s="372" t="str">
        <f>CONCATENATE("(PF ",T209,")")</f>
        <v>(PF 10)</v>
      </c>
      <c r="P210" s="372" t="str">
        <f>CONCATENATE("(PF ",U209,")")</f>
        <v>(PF 10)</v>
      </c>
      <c r="Q210" s="372" t="str">
        <f>CONCATENATE("(PF ",V209,")")</f>
        <v>(PF 10)</v>
      </c>
      <c r="R210" s="369" t="str">
        <f>CONCATENATE("(PF ",W209,")")</f>
        <v>(PF 10)</v>
      </c>
      <c r="S210" s="347"/>
      <c r="T210" s="11" t="s">
        <v>157</v>
      </c>
      <c r="U210" s="7" t="s">
        <v>157</v>
      </c>
      <c r="V210" s="7" t="s">
        <v>157</v>
      </c>
      <c r="W210" s="12" t="s">
        <v>157</v>
      </c>
    </row>
    <row r="211" spans="2:23" ht="15.75" thickBot="1" x14ac:dyDescent="0.3">
      <c r="B211" s="345" t="s">
        <v>236</v>
      </c>
      <c r="C211" s="303" t="s">
        <v>64</v>
      </c>
      <c r="D211" s="304" t="s">
        <v>151</v>
      </c>
      <c r="E211" s="348"/>
      <c r="F211" s="348"/>
      <c r="G211" s="348"/>
      <c r="H211" s="364"/>
      <c r="I211" s="370"/>
      <c r="J211" s="365" t="s">
        <v>158</v>
      </c>
      <c r="K211" s="366" t="str">
        <f>IFERROR(VLOOKUP($D211,$Y$9:$AC$10,2,FALSE)/IF($D211="Inhalation",IF($J211="Central Tendency",SUMIFS('Inhalation Exposure'!$K:$K,'Inhalation Exposure'!$B:$B,$B211,'Inhalation Exposure'!$D:$D,$C211),SUMIFS('Inhalation Exposure'!$L:$L,'Inhalation Exposure'!$B:$B,$B211,'Inhalation Exposure'!$D:$D,$C211)),IF($J211="Central Tendency",SUMIFS('Dermal Crosswalk'!$F$6:$F$34,'Dermal Crosswalk'!$A$6:$A$34, $B211,'Dermal Crosswalk'!$D$6:$D$34,$C211),SUMIFS('Dermal Crosswalk'!$K$6:$K$34,'Dermal Crosswalk'!$A$6:$A$34, $B211,'Dermal Crosswalk'!$D$6:$D$34,$C211))),"--")</f>
        <v>--</v>
      </c>
      <c r="L211" s="367" t="str">
        <f>IFERROR(VLOOKUP($D211,$Y$9:$AC$10,3,FALSE)/IF($D211="Inhalation",IF($J211="Central Tendency",SUMIFS('Inhalation Exposure'!$M:$M,'Inhalation Exposure'!$B:$B,$B211,'Inhalation Exposure'!$D:$D,$C211),SUMIFS('Inhalation Exposure'!$N:$N,'Inhalation Exposure'!$B:$B,$B211,'Inhalation Exposure'!$D:$D,$C211)),IF($J211="Central Tendency",SUMIFS('Dermal Crosswalk'!$G$6:$G$34,'Dermal Crosswalk'!$A$6:$A$34, $B211,'Dermal Crosswalk'!$D$6:$D$34,$C211),SUMIFS('Dermal Crosswalk'!$L$6:$L$34,'Dermal Crosswalk'!$A$6:$A$34, $B211,'Dermal Crosswalk'!$D$6:$D$34,$C211))),"--")</f>
        <v>--</v>
      </c>
      <c r="M211" s="367" t="str">
        <f>IFERROR(VLOOKUP($D211,$Y$9:$AC$10,4,FALSE)/IF($D211="Inhalation",IF($J211="Central Tendency",SUMIFS('Inhalation Exposure'!$O:$O,'Inhalation Exposure'!$B:$B,$B211,'Inhalation Exposure'!$D:$D,$C211),SUMIFS('Inhalation Exposure'!$P:$P,'Inhalation Exposure'!$B:$B,$B211,'Inhalation Exposure'!$D:$D,$C211)),IF($J211="Central Tendency",SUMIFS('Dermal Crosswalk'!$H$6:$H$34,'Dermal Crosswalk'!$A$6:$A$34, $B211,'Dermal Crosswalk'!$D$6:$D$34,$C211),SUMIFS('Dermal Crosswalk'!$M$6:$M$34,'Dermal Crosswalk'!$A$6:$A$34, $B211,'Dermal Crosswalk'!$D$6:$D$34,$C211))),"--")</f>
        <v>--</v>
      </c>
      <c r="N211" s="310" t="str">
        <f>IFERROR(VLOOKUP(D211,$Y$9:$AC$10,5,FALSE)*IF($D211="Inhalation",IF($J211="Central Tendency",SUMIFS('Inhalation Exposure'!$Q$6:$Q$35,'Inhalation Exposure'!$B$6:$B$35,$B211,'Inhalation Exposure'!$D$6:$D$35,$C211),SUMIFS('Inhalation Exposure'!$R$6:$R$35,'Inhalation Exposure'!$B$6:$B$35,$B211,'Inhalation Exposure'!$D$6:$D$35,$C211)),IF($J211="Central Tendency",VLOOKUP($B211,'Dermal Crosswalk'!$A$6:$N$23,20,FALSE),VLOOKUP($B211,'Dermal Crosswalk'!$A$6:$N$23,15,FALSE))),"--")</f>
        <v>--</v>
      </c>
      <c r="O211" s="368" t="str">
        <f>IFERROR(K211*T211, "--")</f>
        <v>--</v>
      </c>
      <c r="P211" s="368" t="str">
        <f>IFERROR(L211*U211, "--")</f>
        <v>--</v>
      </c>
      <c r="Q211" s="368" t="str">
        <f>IFERROR(M211*V211, "--")</f>
        <v>--</v>
      </c>
      <c r="R211" s="369" t="str">
        <f>IFERROR(N211/W211, "--")</f>
        <v>--</v>
      </c>
      <c r="S211" s="347"/>
      <c r="T211" s="8">
        <v>10</v>
      </c>
      <c r="U211" s="9">
        <v>10</v>
      </c>
      <c r="V211" s="9">
        <v>10</v>
      </c>
      <c r="W211" s="10">
        <v>10</v>
      </c>
    </row>
    <row r="212" spans="2:23" ht="15.75" thickBot="1" x14ac:dyDescent="0.3">
      <c r="B212" s="345" t="s">
        <v>236</v>
      </c>
      <c r="C212" s="303" t="s">
        <v>64</v>
      </c>
      <c r="D212" s="304" t="s">
        <v>151</v>
      </c>
      <c r="E212" s="348"/>
      <c r="F212" s="348"/>
      <c r="G212" s="348"/>
      <c r="H212" s="364"/>
      <c r="I212" s="371"/>
      <c r="J212" s="371"/>
      <c r="K212" s="366"/>
      <c r="L212" s="367"/>
      <c r="M212" s="367"/>
      <c r="N212" s="310"/>
      <c r="O212" s="372" t="str">
        <f>CONCATENATE("(PF ",T211,")")</f>
        <v>(PF 10)</v>
      </c>
      <c r="P212" s="372" t="str">
        <f>CONCATENATE("(PF ",U211,")")</f>
        <v>(PF 10)</v>
      </c>
      <c r="Q212" s="372" t="str">
        <f>CONCATENATE("(PF ",V211,")")</f>
        <v>(PF 10)</v>
      </c>
      <c r="R212" s="369" t="str">
        <f>CONCATENATE("(PF ",W211,")")</f>
        <v>(PF 10)</v>
      </c>
      <c r="S212" s="347"/>
      <c r="T212" s="11" t="s">
        <v>157</v>
      </c>
      <c r="U212" s="7" t="s">
        <v>157</v>
      </c>
      <c r="V212" s="7" t="s">
        <v>157</v>
      </c>
      <c r="W212" s="12" t="s">
        <v>157</v>
      </c>
    </row>
    <row r="213" spans="2:23" ht="15.75" thickBot="1" x14ac:dyDescent="0.3">
      <c r="B213" s="345" t="s">
        <v>237</v>
      </c>
      <c r="C213" s="303" t="s">
        <v>224</v>
      </c>
      <c r="D213" s="304" t="s">
        <v>151</v>
      </c>
      <c r="E213" s="348"/>
      <c r="F213" s="348"/>
      <c r="G213" s="348"/>
      <c r="H213" s="364" t="s">
        <v>165</v>
      </c>
      <c r="I213" s="365" t="s">
        <v>156</v>
      </c>
      <c r="J213" s="365" t="s">
        <v>100</v>
      </c>
      <c r="K213" s="366" t="str">
        <f>IFERROR(VLOOKUP($D213,$Y$9:$AC$10,2,FALSE)/IF($D213="Inhalation",IF($J213="Central Tendency",SUMIFS('Inhalation Exposure'!$K:$K,'Inhalation Exposure'!$B:$B,$B213,'Inhalation Exposure'!$D:$D,$C213),SUMIFS('Inhalation Exposure'!$L:$L,'Inhalation Exposure'!$B:$B,$B213,'Inhalation Exposure'!$D:$D,$C213)),IF($J213="Central Tendency",SUMIFS('Dermal Crosswalk'!$F$6:$F$34,'Dermal Crosswalk'!$A$6:$A$34, $B213,'Dermal Crosswalk'!$D$6:$D$34,$C213),SUMIFS('Dermal Crosswalk'!$K$6:$K$34,'Dermal Crosswalk'!$A$6:$A$34, $B213,'Dermal Crosswalk'!$D$6:$D$34,$C213))),"--")</f>
        <v>--</v>
      </c>
      <c r="L213" s="367" t="str">
        <f>IFERROR(VLOOKUP($D213,$Y$9:$AC$10,3,FALSE)/IF($D213="Inhalation",IF($J213="Central Tendency",SUMIFS('Inhalation Exposure'!$M:$M,'Inhalation Exposure'!$B:$B,$B213,'Inhalation Exposure'!$D:$D,$C213),SUMIFS('Inhalation Exposure'!$N:$N,'Inhalation Exposure'!$B:$B,$B213,'Inhalation Exposure'!$D:$D,$C213)),IF($J213="Central Tendency",SUMIFS('Dermal Crosswalk'!$G$6:$G$34,'Dermal Crosswalk'!$A$6:$A$34, $B213,'Dermal Crosswalk'!$D$6:$D$34,$C213),SUMIFS('Dermal Crosswalk'!$L$6:$L$34,'Dermal Crosswalk'!$A$6:$A$34, $B213,'Dermal Crosswalk'!$D$6:$D$34,$C213))),"--")</f>
        <v>--</v>
      </c>
      <c r="M213" s="367" t="str">
        <f>IFERROR(VLOOKUP($D213,$Y$9:$AC$10,4,FALSE)/IF($D213="Inhalation",IF($J213="Central Tendency",SUMIFS('Inhalation Exposure'!$O:$O,'Inhalation Exposure'!$B:$B,$B213,'Inhalation Exposure'!$D:$D,$C213),SUMIFS('Inhalation Exposure'!$P:$P,'Inhalation Exposure'!$B:$B,$B213,'Inhalation Exposure'!$D:$D,$C213)),IF($J213="Central Tendency",SUMIFS('Dermal Crosswalk'!$H$6:$H$34,'Dermal Crosswalk'!$A$6:$A$34, $B213,'Dermal Crosswalk'!$D$6:$D$34,$C213),SUMIFS('Dermal Crosswalk'!$M$6:$M$34,'Dermal Crosswalk'!$A$6:$A$34, $B213,'Dermal Crosswalk'!$D$6:$D$34,$C213))),"--")</f>
        <v>--</v>
      </c>
      <c r="N213" s="310" t="str">
        <f>IFERROR(VLOOKUP(D213,$Y$9:$AC$10,5,FALSE)*IF($D213="Inhalation",IF($J213="Central Tendency",SUMIFS('Inhalation Exposure'!$Q$6:$Q$35,'Inhalation Exposure'!$B$6:$B$35,$B213,'Inhalation Exposure'!$D$6:$D$35,$C213),SUMIFS('Inhalation Exposure'!$R$6:$R$35,'Inhalation Exposure'!$B$6:$B$35,$B213,'Inhalation Exposure'!$D$6:$D$35,$C213)),IF($J213="Central Tendency",VLOOKUP($B213,'Dermal Crosswalk'!$A$6:$N$23,20,FALSE),VLOOKUP($B213,'Dermal Crosswalk'!$A$6:$N$23,15,FALSE))),"--")</f>
        <v>--</v>
      </c>
      <c r="O213" s="372" t="s">
        <v>166</v>
      </c>
      <c r="P213" s="372" t="s">
        <v>166</v>
      </c>
      <c r="Q213" s="372" t="s">
        <v>166</v>
      </c>
      <c r="R213" s="372" t="s">
        <v>166</v>
      </c>
      <c r="S213" s="347"/>
      <c r="T213" s="373" t="s">
        <v>166</v>
      </c>
      <c r="U213" s="374" t="s">
        <v>166</v>
      </c>
      <c r="V213" s="374" t="s">
        <v>166</v>
      </c>
      <c r="W213" s="375" t="s">
        <v>166</v>
      </c>
    </row>
    <row r="214" spans="2:23" ht="15.75" thickBot="1" x14ac:dyDescent="0.3">
      <c r="B214" s="345" t="s">
        <v>237</v>
      </c>
      <c r="C214" s="303" t="s">
        <v>224</v>
      </c>
      <c r="D214" s="304" t="s">
        <v>151</v>
      </c>
      <c r="E214" s="348"/>
      <c r="F214" s="348"/>
      <c r="G214" s="348"/>
      <c r="H214" s="364"/>
      <c r="I214" s="370"/>
      <c r="J214" s="371"/>
      <c r="K214" s="366"/>
      <c r="L214" s="367"/>
      <c r="M214" s="367"/>
      <c r="N214" s="310"/>
      <c r="O214" s="372" t="s">
        <v>166</v>
      </c>
      <c r="P214" s="372" t="s">
        <v>166</v>
      </c>
      <c r="Q214" s="372" t="s">
        <v>166</v>
      </c>
      <c r="R214" s="372" t="s">
        <v>166</v>
      </c>
      <c r="S214" s="347"/>
      <c r="T214" s="330" t="s">
        <v>166</v>
      </c>
      <c r="U214" s="331" t="s">
        <v>166</v>
      </c>
      <c r="V214" s="331" t="s">
        <v>166</v>
      </c>
      <c r="W214" s="332" t="s">
        <v>166</v>
      </c>
    </row>
    <row r="215" spans="2:23" ht="15.75" thickBot="1" x14ac:dyDescent="0.3">
      <c r="B215" s="345" t="s">
        <v>237</v>
      </c>
      <c r="C215" s="303" t="s">
        <v>224</v>
      </c>
      <c r="D215" s="304" t="s">
        <v>151</v>
      </c>
      <c r="E215" s="348"/>
      <c r="F215" s="348"/>
      <c r="G215" s="348"/>
      <c r="H215" s="364"/>
      <c r="I215" s="370"/>
      <c r="J215" s="365" t="s">
        <v>158</v>
      </c>
      <c r="K215" s="366" t="str">
        <f>IFERROR(VLOOKUP($D215,$Y$9:$AC$10,2,FALSE)/IF($D215="Inhalation",IF($J215="Central Tendency",SUMIFS('Inhalation Exposure'!$K:$K,'Inhalation Exposure'!$B:$B,$B215,'Inhalation Exposure'!$D:$D,$C215),SUMIFS('Inhalation Exposure'!$L:$L,'Inhalation Exposure'!$B:$B,$B215,'Inhalation Exposure'!$D:$D,$C215)),IF($J215="Central Tendency",SUMIFS('Dermal Crosswalk'!$F$6:$F$34,'Dermal Crosswalk'!$A$6:$A$34, $B215,'Dermal Crosswalk'!$D$6:$D$34,$C215),SUMIFS('Dermal Crosswalk'!$K$6:$K$34,'Dermal Crosswalk'!$A$6:$A$34, $B215,'Dermal Crosswalk'!$D$6:$D$34,$C215))),"--")</f>
        <v>--</v>
      </c>
      <c r="L215" s="367" t="str">
        <f>IFERROR(VLOOKUP($D215,$Y$9:$AC$10,3,FALSE)/IF($D215="Inhalation",IF($J215="Central Tendency",SUMIFS('Inhalation Exposure'!$M:$M,'Inhalation Exposure'!$B:$B,$B215,'Inhalation Exposure'!$D:$D,$C215),SUMIFS('Inhalation Exposure'!$N:$N,'Inhalation Exposure'!$B:$B,$B215,'Inhalation Exposure'!$D:$D,$C215)),IF($J215="Central Tendency",SUMIFS('Dermal Crosswalk'!$G$6:$G$34,'Dermal Crosswalk'!$A$6:$A$34, $B215,'Dermal Crosswalk'!$D$6:$D$34,$C215),SUMIFS('Dermal Crosswalk'!$L$6:$L$34,'Dermal Crosswalk'!$A$6:$A$34, $B215,'Dermal Crosswalk'!$D$6:$D$34,$C215))),"--")</f>
        <v>--</v>
      </c>
      <c r="M215" s="367" t="str">
        <f>IFERROR(VLOOKUP($D215,$Y$9:$AC$10,4,FALSE)/IF($D215="Inhalation",IF($J215="Central Tendency",SUMIFS('Inhalation Exposure'!$O:$O,'Inhalation Exposure'!$B:$B,$B215,'Inhalation Exposure'!$D:$D,$C215),SUMIFS('Inhalation Exposure'!$P:$P,'Inhalation Exposure'!$B:$B,$B215,'Inhalation Exposure'!$D:$D,$C215)),IF($J215="Central Tendency",SUMIFS('Dermal Crosswalk'!$H$6:$H$34,'Dermal Crosswalk'!$A$6:$A$34, $B215,'Dermal Crosswalk'!$D$6:$D$34,$C215),SUMIFS('Dermal Crosswalk'!$M$6:$M$34,'Dermal Crosswalk'!$A$6:$A$34, $B215,'Dermal Crosswalk'!$D$6:$D$34,$C215))),"--")</f>
        <v>--</v>
      </c>
      <c r="N215" s="310" t="str">
        <f>IFERROR(VLOOKUP(D215,$Y$9:$AC$10,5,FALSE)*IF($D215="Inhalation",IF($J215="Central Tendency",SUMIFS('Inhalation Exposure'!$Q$6:$Q$35,'Inhalation Exposure'!$B$6:$B$35,$B215,'Inhalation Exposure'!$D$6:$D$35,$C215),SUMIFS('Inhalation Exposure'!$R$6:$R$35,'Inhalation Exposure'!$B$6:$B$35,$B215,'Inhalation Exposure'!$D$6:$D$35,$C215)),IF($J215="Central Tendency",VLOOKUP($B215,'Dermal Crosswalk'!$A$6:$N$23,20,FALSE),VLOOKUP($B215,'Dermal Crosswalk'!$A$6:$N$23,15,FALSE))),"--")</f>
        <v>--</v>
      </c>
      <c r="O215" s="372" t="s">
        <v>166</v>
      </c>
      <c r="P215" s="372" t="s">
        <v>166</v>
      </c>
      <c r="Q215" s="372" t="s">
        <v>166</v>
      </c>
      <c r="R215" s="372" t="s">
        <v>166</v>
      </c>
      <c r="S215" s="347"/>
      <c r="T215" s="373" t="s">
        <v>166</v>
      </c>
      <c r="U215" s="374" t="s">
        <v>166</v>
      </c>
      <c r="V215" s="374" t="s">
        <v>166</v>
      </c>
      <c r="W215" s="376" t="s">
        <v>166</v>
      </c>
    </row>
    <row r="216" spans="2:23" ht="15.75" thickBot="1" x14ac:dyDescent="0.3">
      <c r="B216" s="345" t="s">
        <v>237</v>
      </c>
      <c r="C216" s="303" t="s">
        <v>224</v>
      </c>
      <c r="D216" s="304" t="s">
        <v>151</v>
      </c>
      <c r="E216" s="353"/>
      <c r="F216" s="353"/>
      <c r="G216" s="353"/>
      <c r="H216" s="364"/>
      <c r="I216" s="371"/>
      <c r="J216" s="371"/>
      <c r="K216" s="366"/>
      <c r="L216" s="367"/>
      <c r="M216" s="367"/>
      <c r="N216" s="310"/>
      <c r="O216" s="372" t="s">
        <v>166</v>
      </c>
      <c r="P216" s="372" t="s">
        <v>166</v>
      </c>
      <c r="Q216" s="372" t="s">
        <v>166</v>
      </c>
      <c r="R216" s="372" t="s">
        <v>166</v>
      </c>
      <c r="S216" s="347"/>
      <c r="T216" s="330" t="s">
        <v>166</v>
      </c>
      <c r="U216" s="331" t="s">
        <v>166</v>
      </c>
      <c r="V216" s="331" t="s">
        <v>166</v>
      </c>
      <c r="W216" s="332" t="s">
        <v>166</v>
      </c>
    </row>
    <row r="217" spans="2:23" ht="15.75" customHeight="1" thickBot="1" x14ac:dyDescent="0.3">
      <c r="B217" s="302" t="s">
        <v>238</v>
      </c>
      <c r="C217" s="303" t="s">
        <v>165</v>
      </c>
      <c r="D217" s="304" t="s">
        <v>151</v>
      </c>
      <c r="E217" s="339" t="s">
        <v>239</v>
      </c>
      <c r="F217" s="339" t="s">
        <v>239</v>
      </c>
      <c r="G217" s="306" t="s">
        <v>239</v>
      </c>
      <c r="H217" s="307" t="s">
        <v>165</v>
      </c>
      <c r="I217" s="307" t="s">
        <v>156</v>
      </c>
      <c r="J217" s="307" t="s">
        <v>100</v>
      </c>
      <c r="K217" s="308">
        <f>IFERROR(VLOOKUP($D217,$Y$9:$AC$10,2,FALSE)/IF($D217="Inhalation",IF($J217="Central Tendency",SUMIFS('Inhalation Exposure'!$K:$K,'Inhalation Exposure'!$B:$B,$B217,'Inhalation Exposure'!$D:$D,$C217),SUMIFS('Inhalation Exposure'!$L:$L,'Inhalation Exposure'!$B:$B,$B217,'Inhalation Exposure'!$D:$D,$C217)),IF($J217="Central Tendency",SUMIFS('Dermal Crosswalk'!$F$6:$F$34,'Dermal Crosswalk'!$A$6:$A$34, $B217,'Dermal Crosswalk'!$D$6:$D$34,$C217),SUMIFS('Dermal Crosswalk'!$K$6:$K$34,'Dermal Crosswalk'!$A$6:$A$34, $B217,'Dermal Crosswalk'!$D$6:$D$34,$C217))),"--")</f>
        <v>39.558392271864747</v>
      </c>
      <c r="L217" s="309">
        <f>IFERROR(VLOOKUP($D217,$Y$9:$AC$10,3,FALSE)/IF($D217="Inhalation",IF($J217="Central Tendency",SUMIFS('Inhalation Exposure'!$M:$M,'Inhalation Exposure'!$B:$B,$B217,'Inhalation Exposure'!$D:$D,$C217),SUMIFS('Inhalation Exposure'!$N:$N,'Inhalation Exposure'!$B:$B,$B217,'Inhalation Exposure'!$D:$D,$C217)),IF($J217="Central Tendency",SUMIFS('Dermal Crosswalk'!$G$6:$G$34,'Dermal Crosswalk'!$A$6:$A$34, $B217,'Dermal Crosswalk'!$D$6:$D$34,$C217),SUMIFS('Dermal Crosswalk'!$L$6:$L$34,'Dermal Crosswalk'!$A$6:$A$34, $B217,'Dermal Crosswalk'!$D$6:$D$34,$C217))),"--")</f>
        <v>1186.7517681559427</v>
      </c>
      <c r="M217" s="309">
        <f>IFERROR(VLOOKUP($D217,$Y$9:$AC$10,4,FALSE)/IF($D217="Inhalation",IF($J217="Central Tendency",SUMIFS('Inhalation Exposure'!$O:$O,'Inhalation Exposure'!$B:$B,$B217,'Inhalation Exposure'!$D:$D,$C217),SUMIFS('Inhalation Exposure'!$P:$P,'Inhalation Exposure'!$B:$B,$B217,'Inhalation Exposure'!$D:$D,$C217)),IF($J217="Central Tendency",SUMIFS('Dermal Crosswalk'!$H$6:$H$34,'Dermal Crosswalk'!$A$6:$A$34, $B217,'Dermal Crosswalk'!$D$6:$D$34,$C217),SUMIFS('Dermal Crosswalk'!$M$6:$M$34,'Dermal Crosswalk'!$A$6:$A$34, $B217,'Dermal Crosswalk'!$D$6:$D$34,$C217))),"--")</f>
        <v>57.755252716922527</v>
      </c>
      <c r="N217" s="310" t="str">
        <f>IFERROR(VLOOKUP(D217,$Y$9:$AC$10,5,FALSE)*IF($D217="Inhalation",IF($J217="Central Tendency",SUMIFS('Inhalation Exposure'!$Q$6:$Q$35,'Inhalation Exposure'!$B$6:$B$35,$B217,'Inhalation Exposure'!$D$6:$D$35,$C217),SUMIFS('Inhalation Exposure'!$R$6:$R$35,'Inhalation Exposure'!$B$6:$B$35,$B217,'Inhalation Exposure'!$D$6:$D$35,$C217)),IF($J217="Central Tendency",VLOOKUP($B217,'Dermal Crosswalk'!$A$6:$N$23,20,FALSE),VLOOKUP($B217,'Dermal Crosswalk'!$A$6:$N$23,15,FALSE))),"--")</f>
        <v>--</v>
      </c>
      <c r="O217" s="318" t="s">
        <v>166</v>
      </c>
      <c r="P217" s="318" t="s">
        <v>166</v>
      </c>
      <c r="Q217" s="318" t="s">
        <v>166</v>
      </c>
      <c r="R217" s="318" t="s">
        <v>166</v>
      </c>
      <c r="T217" s="373" t="s">
        <v>166</v>
      </c>
      <c r="U217" s="374" t="s">
        <v>166</v>
      </c>
      <c r="V217" s="374" t="s">
        <v>166</v>
      </c>
      <c r="W217" s="376" t="s">
        <v>166</v>
      </c>
    </row>
    <row r="218" spans="2:23" ht="15.75" thickBot="1" x14ac:dyDescent="0.3">
      <c r="B218" s="302" t="s">
        <v>238</v>
      </c>
      <c r="C218" s="303" t="s">
        <v>165</v>
      </c>
      <c r="D218" s="304" t="s">
        <v>151</v>
      </c>
      <c r="E218" s="340"/>
      <c r="F218" s="340"/>
      <c r="G218" s="317"/>
      <c r="H218" s="307"/>
      <c r="I218" s="307"/>
      <c r="J218" s="307"/>
      <c r="K218" s="308"/>
      <c r="L218" s="309"/>
      <c r="M218" s="309"/>
      <c r="N218" s="310"/>
      <c r="O218" s="318" t="s">
        <v>166</v>
      </c>
      <c r="P218" s="318" t="s">
        <v>166</v>
      </c>
      <c r="Q218" s="318" t="s">
        <v>166</v>
      </c>
      <c r="R218" s="318" t="s">
        <v>166</v>
      </c>
      <c r="T218" s="330" t="s">
        <v>166</v>
      </c>
      <c r="U218" s="331" t="s">
        <v>166</v>
      </c>
      <c r="V218" s="331" t="s">
        <v>166</v>
      </c>
      <c r="W218" s="332" t="s">
        <v>166</v>
      </c>
    </row>
    <row r="219" spans="2:23" ht="15.6" customHeight="1" thickBot="1" x14ac:dyDescent="0.3">
      <c r="B219" s="302" t="s">
        <v>238</v>
      </c>
      <c r="C219" s="303" t="s">
        <v>165</v>
      </c>
      <c r="D219" s="304" t="s">
        <v>151</v>
      </c>
      <c r="E219" s="340"/>
      <c r="F219" s="340"/>
      <c r="G219" s="317"/>
      <c r="H219" s="307"/>
      <c r="I219" s="307"/>
      <c r="J219" s="307" t="s">
        <v>158</v>
      </c>
      <c r="K219" s="308">
        <f>IFERROR(VLOOKUP($D219,$Y$9:$AC$10,2,FALSE)/IF($D219="Inhalation",IF($J219="Central Tendency",SUMIFS('Inhalation Exposure'!$K:$K,'Inhalation Exposure'!$B:$B,$B219,'Inhalation Exposure'!$D:$D,$C219),SUMIFS('Inhalation Exposure'!$L:$L,'Inhalation Exposure'!$B:$B,$B219,'Inhalation Exposure'!$D:$D,$C219)),IF($J219="Central Tendency",SUMIFS('Dermal Crosswalk'!$F$6:$F$34,'Dermal Crosswalk'!$A$6:$A$34, $B219,'Dermal Crosswalk'!$D$6:$D$34,$C219),SUMIFS('Dermal Crosswalk'!$K$6:$K$34,'Dermal Crosswalk'!$A$6:$A$34, $B219,'Dermal Crosswalk'!$D$6:$D$34,$C219))),"--")</f>
        <v>20.397296015180263</v>
      </c>
      <c r="L219" s="309">
        <f>IFERROR(VLOOKUP($D219,$Y$9:$AC$10,3,FALSE)/IF($D219="Inhalation",IF($J219="Central Tendency",SUMIFS('Inhalation Exposure'!$M:$M,'Inhalation Exposure'!$B:$B,$B219,'Inhalation Exposure'!$D:$D,$C219),SUMIFS('Inhalation Exposure'!$N:$N,'Inhalation Exposure'!$B:$B,$B219,'Inhalation Exposure'!$D:$D,$C219)),IF($J219="Central Tendency",SUMIFS('Dermal Crosswalk'!$G$6:$G$34,'Dermal Crosswalk'!$A$6:$A$34, $B219,'Dermal Crosswalk'!$D$6:$D$34,$C219),SUMIFS('Dermal Crosswalk'!$L$6:$L$34,'Dermal Crosswalk'!$A$6:$A$34, $B219,'Dermal Crosswalk'!$D$6:$D$34,$C219))),"--")</f>
        <v>611.91888045540793</v>
      </c>
      <c r="M219" s="309">
        <f>IFERROR(VLOOKUP($D219,$Y$9:$AC$10,4,FALSE)/IF($D219="Inhalation",IF($J219="Central Tendency",SUMIFS('Inhalation Exposure'!$O:$O,'Inhalation Exposure'!$B:$B,$B219,'Inhalation Exposure'!$D:$D,$C219),SUMIFS('Inhalation Exposure'!$P:$P,'Inhalation Exposure'!$B:$B,$B219,'Inhalation Exposure'!$D:$D,$C219)),IF($J219="Central Tendency",SUMIFS('Dermal Crosswalk'!$H$6:$H$34,'Dermal Crosswalk'!$A$6:$A$34, $B219,'Dermal Crosswalk'!$D$6:$D$34,$C219),SUMIFS('Dermal Crosswalk'!$M$6:$M$34,'Dermal Crosswalk'!$A$6:$A$34, $B219,'Dermal Crosswalk'!$D$6:$D$34,$C219))),"--")</f>
        <v>29.780052182163178</v>
      </c>
      <c r="N219" s="310" t="str">
        <f>IFERROR(VLOOKUP(D219,$Y$9:$AC$10,5,FALSE)*IF($D219="Inhalation",IF($J219="Central Tendency",SUMIFS('Inhalation Exposure'!$Q$6:$Q$35,'Inhalation Exposure'!$B$6:$B$35,$B219,'Inhalation Exposure'!$D$6:$D$35,$C219),SUMIFS('Inhalation Exposure'!$R$6:$R$35,'Inhalation Exposure'!$B$6:$B$35,$B219,'Inhalation Exposure'!$D$6:$D$35,$C219)),IF($J219="Central Tendency",VLOOKUP($B219,'Dermal Crosswalk'!$A$6:$N$23,20,FALSE),VLOOKUP($B219,'Dermal Crosswalk'!$A$6:$N$23,15,FALSE))),"--")</f>
        <v>--</v>
      </c>
      <c r="O219" s="318" t="s">
        <v>166</v>
      </c>
      <c r="P219" s="318" t="s">
        <v>166</v>
      </c>
      <c r="Q219" s="318" t="s">
        <v>166</v>
      </c>
      <c r="R219" s="318" t="s">
        <v>166</v>
      </c>
      <c r="T219" s="330" t="s">
        <v>166</v>
      </c>
      <c r="U219" s="331" t="s">
        <v>166</v>
      </c>
      <c r="V219" s="331" t="s">
        <v>166</v>
      </c>
      <c r="W219" s="332" t="s">
        <v>166</v>
      </c>
    </row>
    <row r="220" spans="2:23" ht="15.75" thickBot="1" x14ac:dyDescent="0.3">
      <c r="B220" s="302" t="s">
        <v>238</v>
      </c>
      <c r="C220" s="303" t="s">
        <v>165</v>
      </c>
      <c r="D220" s="304" t="s">
        <v>151</v>
      </c>
      <c r="E220" s="340"/>
      <c r="F220" s="340"/>
      <c r="G220" s="317"/>
      <c r="H220" s="307"/>
      <c r="I220" s="307"/>
      <c r="J220" s="307"/>
      <c r="K220" s="308"/>
      <c r="L220" s="309"/>
      <c r="M220" s="309"/>
      <c r="N220" s="310"/>
      <c r="O220" s="318" t="s">
        <v>166</v>
      </c>
      <c r="P220" s="318" t="s">
        <v>166</v>
      </c>
      <c r="Q220" s="318" t="s">
        <v>166</v>
      </c>
      <c r="R220" s="318" t="s">
        <v>166</v>
      </c>
      <c r="T220" s="330" t="s">
        <v>166</v>
      </c>
      <c r="U220" s="331" t="s">
        <v>166</v>
      </c>
      <c r="V220" s="331" t="s">
        <v>166</v>
      </c>
      <c r="W220" s="332" t="s">
        <v>166</v>
      </c>
    </row>
    <row r="221" spans="2:23" ht="16.5" customHeight="1" thickBot="1" x14ac:dyDescent="0.3">
      <c r="B221" s="302" t="s">
        <v>240</v>
      </c>
      <c r="C221" s="303" t="s">
        <v>64</v>
      </c>
      <c r="D221" s="304" t="s">
        <v>151</v>
      </c>
      <c r="E221" s="340"/>
      <c r="F221" s="340"/>
      <c r="G221" s="317"/>
      <c r="H221" s="307" t="s">
        <v>64</v>
      </c>
      <c r="I221" s="307" t="s">
        <v>171</v>
      </c>
      <c r="J221" s="307" t="s">
        <v>100</v>
      </c>
      <c r="K221" s="308">
        <f>IFERROR(VLOOKUP($D221,$Y$9:$AC$10,2,FALSE)/IF($D221="Inhalation",IF($J221="Central Tendency",SUMIFS('Inhalation Exposure'!$K:$K,'Inhalation Exposure'!$B:$B,$B221,'Inhalation Exposure'!$D:$D,$C221),SUMIFS('Inhalation Exposure'!$L:$L,'Inhalation Exposure'!$B:$B,$B221,'Inhalation Exposure'!$D:$D,$C221)),IF($J221="Central Tendency",SUMIFS('Dermal Crosswalk'!$F$6:$F$34,'Dermal Crosswalk'!$A$6:$A$34, $B221,'Dermal Crosswalk'!$D$6:$D$34,$C221),SUMIFS('Dermal Crosswalk'!$K$6:$K$34,'Dermal Crosswalk'!$A$6:$A$34, $B221,'Dermal Crosswalk'!$D$6:$D$34,$C221))),"--")</f>
        <v>39.04190438717292</v>
      </c>
      <c r="L221" s="309">
        <f>IFERROR(VLOOKUP($D221,$Y$9:$AC$10,3,FALSE)/IF($D221="Inhalation",IF($J221="Central Tendency",SUMIFS('Inhalation Exposure'!$M:$M,'Inhalation Exposure'!$B:$B,$B221,'Inhalation Exposure'!$D:$D,$C221),SUMIFS('Inhalation Exposure'!$N:$N,'Inhalation Exposure'!$B:$B,$B221,'Inhalation Exposure'!$D:$D,$C221)),IF($J221="Central Tendency",SUMIFS('Dermal Crosswalk'!$G$6:$G$34,'Dermal Crosswalk'!$A$6:$A$34, $B221,'Dermal Crosswalk'!$D$6:$D$34,$C221),SUMIFS('Dermal Crosswalk'!$L$6:$L$34,'Dermal Crosswalk'!$A$6:$A$34, $B221,'Dermal Crosswalk'!$D$6:$D$34,$C221))),"--")</f>
        <v>1171.2571316151877</v>
      </c>
      <c r="M221" s="309">
        <f>IFERROR(VLOOKUP($D221,$Y$9:$AC$10,4,FALSE)/IF($D221="Inhalation",IF($J221="Central Tendency",SUMIFS('Inhalation Exposure'!$O:$O,'Inhalation Exposure'!$B:$B,$B221,'Inhalation Exposure'!$D:$D,$C221),SUMIFS('Inhalation Exposure'!$P:$P,'Inhalation Exposure'!$B:$B,$B221,'Inhalation Exposure'!$D:$D,$C221)),IF($J221="Central Tendency",SUMIFS('Dermal Crosswalk'!$H$6:$H$34,'Dermal Crosswalk'!$A$6:$A$34, $B221,'Dermal Crosswalk'!$D$6:$D$34,$C221),SUMIFS('Dermal Crosswalk'!$M$6:$M$34,'Dermal Crosswalk'!$A$6:$A$34, $B221,'Dermal Crosswalk'!$D$6:$D$34,$C221))),"--")</f>
        <v>85.331108391126449</v>
      </c>
      <c r="N221" s="310" t="str">
        <f>IFERROR(VLOOKUP(D221,$Y$9:$AC$10,5,FALSE)*IF($D221="Inhalation",IF($J221="Central Tendency",SUMIFS('Inhalation Exposure'!$Q$6:$Q$35,'Inhalation Exposure'!$B$6:$B$35,$B221,'Inhalation Exposure'!$D$6:$D$35,$C221),SUMIFS('Inhalation Exposure'!$R$6:$R$35,'Inhalation Exposure'!$B$6:$B$35,$B221,'Inhalation Exposure'!$D$6:$D$35,$C221)),IF($J221="Central Tendency",VLOOKUP($B221,'Dermal Crosswalk'!$A$6:$N$23,20,FALSE),VLOOKUP($B221,'Dermal Crosswalk'!$A$6:$N$23,15,FALSE))),"--")</f>
        <v>--</v>
      </c>
      <c r="O221" s="311">
        <f>IFERROR(K221*T221, "--")</f>
        <v>390.41904387172917</v>
      </c>
      <c r="P221" s="311">
        <f>IFERROR(L221*U221, "--")</f>
        <v>11712.571316151878</v>
      </c>
      <c r="Q221" s="311">
        <f>IFERROR(M221*V221, "--")</f>
        <v>853.31108391126452</v>
      </c>
      <c r="R221" s="322" t="str">
        <f>IFERROR(N221/W221, "--")</f>
        <v>--</v>
      </c>
      <c r="T221" s="11">
        <v>10</v>
      </c>
      <c r="U221" s="7">
        <v>10</v>
      </c>
      <c r="V221" s="7">
        <v>10</v>
      </c>
      <c r="W221" s="12">
        <v>10</v>
      </c>
    </row>
    <row r="222" spans="2:23" ht="15.75" thickBot="1" x14ac:dyDescent="0.3">
      <c r="B222" s="302" t="s">
        <v>240</v>
      </c>
      <c r="C222" s="303" t="s">
        <v>64</v>
      </c>
      <c r="D222" s="304" t="s">
        <v>151</v>
      </c>
      <c r="E222" s="340"/>
      <c r="F222" s="340"/>
      <c r="G222" s="317"/>
      <c r="H222" s="307"/>
      <c r="I222" s="307"/>
      <c r="J222" s="307"/>
      <c r="K222" s="308"/>
      <c r="L222" s="309"/>
      <c r="M222" s="309"/>
      <c r="N222" s="310"/>
      <c r="O222" s="311" t="str">
        <f>CONCATENATE("(APF ",T221,")")</f>
        <v>(APF 10)</v>
      </c>
      <c r="P222" s="311" t="str">
        <f>CONCATENATE("(APF ",U221,")")</f>
        <v>(APF 10)</v>
      </c>
      <c r="Q222" s="311" t="str">
        <f>CONCATENATE("(APF ",V221,")")</f>
        <v>(APF 10)</v>
      </c>
      <c r="R222" s="322" t="str">
        <f>CONCATENATE("(APF ",W221,")")</f>
        <v>(APF 10)</v>
      </c>
      <c r="T222" s="11" t="s">
        <v>157</v>
      </c>
      <c r="U222" s="7" t="s">
        <v>157</v>
      </c>
      <c r="V222" s="7" t="s">
        <v>157</v>
      </c>
      <c r="W222" s="12" t="s">
        <v>157</v>
      </c>
    </row>
    <row r="223" spans="2:23" ht="15.75" thickBot="1" x14ac:dyDescent="0.3">
      <c r="B223" s="302" t="s">
        <v>240</v>
      </c>
      <c r="C223" s="303" t="s">
        <v>64</v>
      </c>
      <c r="D223" s="304" t="s">
        <v>151</v>
      </c>
      <c r="E223" s="340"/>
      <c r="F223" s="340"/>
      <c r="G223" s="317"/>
      <c r="H223" s="307"/>
      <c r="I223" s="307"/>
      <c r="J223" s="307" t="s">
        <v>158</v>
      </c>
      <c r="K223" s="308">
        <f>IFERROR(VLOOKUP($D223,$Y$9:$AC$10,2,FALSE)/IF($D223="Inhalation",IF($J223="Central Tendency",SUMIFS('Inhalation Exposure'!$K:$K,'Inhalation Exposure'!$B:$B,$B223,'Inhalation Exposure'!$D:$D,$C223),SUMIFS('Inhalation Exposure'!$L:$L,'Inhalation Exposure'!$B:$B,$B223,'Inhalation Exposure'!$D:$D,$C223)),IF($J223="Central Tendency",SUMIFS('Dermal Crosswalk'!$F$6:$F$34,'Dermal Crosswalk'!$A$6:$A$34, $B223,'Dermal Crosswalk'!$D$6:$D$34,$C223),SUMIFS('Dermal Crosswalk'!$K$6:$K$34,'Dermal Crosswalk'!$A$6:$A$34, $B223,'Dermal Crosswalk'!$D$6:$D$34,$C223))),"--")</f>
        <v>19.52095219358646</v>
      </c>
      <c r="L223" s="309">
        <f>IFERROR(VLOOKUP($D223,$Y$9:$AC$10,3,FALSE)/IF($D223="Inhalation",IF($J223="Central Tendency",SUMIFS('Inhalation Exposure'!$M:$M,'Inhalation Exposure'!$B:$B,$B223,'Inhalation Exposure'!$D:$D,$C223),SUMIFS('Inhalation Exposure'!$N:$N,'Inhalation Exposure'!$B:$B,$B223,'Inhalation Exposure'!$D:$D,$C223)),IF($J223="Central Tendency",SUMIFS('Dermal Crosswalk'!$G$6:$G$34,'Dermal Crosswalk'!$A$6:$A$34, $B223,'Dermal Crosswalk'!$D$6:$D$34,$C223),SUMIFS('Dermal Crosswalk'!$L$6:$L$34,'Dermal Crosswalk'!$A$6:$A$34, $B223,'Dermal Crosswalk'!$D$6:$D$34,$C223))),"--")</f>
        <v>585.62856580759387</v>
      </c>
      <c r="M223" s="309">
        <f>IFERROR(VLOOKUP($D223,$Y$9:$AC$10,4,FALSE)/IF($D223="Inhalation",IF($J223="Central Tendency",SUMIFS('Inhalation Exposure'!$O:$O,'Inhalation Exposure'!$B:$B,$B223,'Inhalation Exposure'!$D:$D,$C223),SUMIFS('Inhalation Exposure'!$P:$P,'Inhalation Exposure'!$B:$B,$B223,'Inhalation Exposure'!$D:$D,$C223)),IF($J223="Central Tendency",SUMIFS('Dermal Crosswalk'!$H$6:$H$34,'Dermal Crosswalk'!$A$6:$A$34, $B223,'Dermal Crosswalk'!$D$6:$D$34,$C223),SUMIFS('Dermal Crosswalk'!$M$6:$M$34,'Dermal Crosswalk'!$A$6:$A$34, $B223,'Dermal Crosswalk'!$D$6:$D$34,$C223))),"--")</f>
        <v>42.665554195563224</v>
      </c>
      <c r="N223" s="310" t="str">
        <f>IFERROR(VLOOKUP(D223,$Y$9:$AC$10,5,FALSE)*IF($D223="Inhalation",IF($J223="Central Tendency",SUMIFS('Inhalation Exposure'!$Q$6:$Q$35,'Inhalation Exposure'!$B$6:$B$35,$B223,'Inhalation Exposure'!$D$6:$D$35,$C223),SUMIFS('Inhalation Exposure'!$R$6:$R$35,'Inhalation Exposure'!$B$6:$B$35,$B223,'Inhalation Exposure'!$D$6:$D$35,$C223)),IF($J223="Central Tendency",VLOOKUP($B223,'Dermal Crosswalk'!$A$6:$N$23,20,FALSE),VLOOKUP($B223,'Dermal Crosswalk'!$A$6:$N$23,15,FALSE))),"--")</f>
        <v>--</v>
      </c>
      <c r="O223" s="311">
        <f>IFERROR(K223*T223, "--")</f>
        <v>195.20952193586459</v>
      </c>
      <c r="P223" s="311">
        <f>IFERROR(L223*U223, "--")</f>
        <v>5856.285658075939</v>
      </c>
      <c r="Q223" s="311">
        <f>IFERROR(M223*V223, "--")</f>
        <v>426.65554195563226</v>
      </c>
      <c r="R223" s="323" t="str">
        <f>IFERROR(N223/W223, "--")</f>
        <v>--</v>
      </c>
      <c r="T223" s="11">
        <v>10</v>
      </c>
      <c r="U223" s="7">
        <v>10</v>
      </c>
      <c r="V223" s="7">
        <v>10</v>
      </c>
      <c r="W223" s="12">
        <v>10</v>
      </c>
    </row>
    <row r="224" spans="2:23" ht="15.75" thickBot="1" x14ac:dyDescent="0.3">
      <c r="B224" s="302" t="s">
        <v>240</v>
      </c>
      <c r="C224" s="303" t="s">
        <v>64</v>
      </c>
      <c r="D224" s="304" t="s">
        <v>151</v>
      </c>
      <c r="E224" s="340"/>
      <c r="F224" s="340"/>
      <c r="G224" s="317"/>
      <c r="H224" s="307"/>
      <c r="I224" s="307"/>
      <c r="J224" s="307"/>
      <c r="K224" s="308"/>
      <c r="L224" s="309"/>
      <c r="M224" s="309"/>
      <c r="N224" s="310"/>
      <c r="O224" s="318" t="str">
        <f>CONCATENATE("(APF ",T223,")")</f>
        <v>(APF 10)</v>
      </c>
      <c r="P224" s="318" t="str">
        <f>CONCATENATE("(APF ",U223,")")</f>
        <v>(APF 10)</v>
      </c>
      <c r="Q224" s="318" t="str">
        <f>CONCATENATE("(APF ",V223,")")</f>
        <v>(APF 10)</v>
      </c>
      <c r="R224" s="323" t="str">
        <f>CONCATENATE("(APF ",W223,")")</f>
        <v>(APF 10)</v>
      </c>
      <c r="T224" s="11" t="s">
        <v>157</v>
      </c>
      <c r="U224" s="7" t="s">
        <v>157</v>
      </c>
      <c r="V224" s="7" t="s">
        <v>157</v>
      </c>
      <c r="W224" s="12" t="s">
        <v>157</v>
      </c>
    </row>
    <row r="225" spans="2:23" ht="15.75" thickBot="1" x14ac:dyDescent="0.3">
      <c r="B225" s="302">
        <v>19</v>
      </c>
      <c r="C225" s="303" t="s">
        <v>64</v>
      </c>
      <c r="D225" s="304" t="s">
        <v>59</v>
      </c>
      <c r="E225" s="340"/>
      <c r="F225" s="340"/>
      <c r="G225" s="317"/>
      <c r="H225" s="307" t="s">
        <v>64</v>
      </c>
      <c r="I225" s="307" t="s">
        <v>59</v>
      </c>
      <c r="J225" s="307" t="s">
        <v>100</v>
      </c>
      <c r="K225" s="308">
        <f>IFERROR(VLOOKUP($D225,$Y$9:$AC$10,2,FALSE)/IF($D225="Inhalation",IF($J225="Central Tendency",SUMIFS('Inhalation Exposure'!$K:$K,'Inhalation Exposure'!$B:$B,$B225,'Inhalation Exposure'!$D:$D,$C225),SUMIFS('Inhalation Exposure'!$L:$L,'Inhalation Exposure'!$B:$B,$B225,'Inhalation Exposure'!$D:$D,$C225)),IF($J225="Central Tendency",SUMIFS('Dermal Crosswalk'!$F$6:$F$34,'Dermal Crosswalk'!$A$6:$A$34, $B225,'Dermal Crosswalk'!$D$6:$D$34,$C225),SUMIFS('Dermal Crosswalk'!$K$6:$K$34,'Dermal Crosswalk'!$A$6:$A$34, $B225,'Dermal Crosswalk'!$D$6:$D$34,$C225))),"--")</f>
        <v>1262.0854234863582</v>
      </c>
      <c r="L225" s="309">
        <f>IFERROR(VLOOKUP($D225,$Y$9:$AC$10,3,FALSE)/IF($D225="Inhalation",IF($J225="Central Tendency",SUMIFS('Inhalation Exposure'!$M:$M,'Inhalation Exposure'!$B:$B,$B225,'Inhalation Exposure'!$D:$D,$C225),SUMIFS('Inhalation Exposure'!$N:$N,'Inhalation Exposure'!$B:$B,$B225,'Inhalation Exposure'!$D:$D,$C225)),IF($J225="Central Tendency",SUMIFS('Dermal Crosswalk'!$G$6:$G$34,'Dermal Crosswalk'!$A$6:$A$34, $B225,'Dermal Crosswalk'!$D$6:$D$34,$C225),SUMIFS('Dermal Crosswalk'!$L$6:$L$34,'Dermal Crosswalk'!$A$6:$A$34, $B225,'Dermal Crosswalk'!$D$6:$D$34,$C225))),"--")</f>
        <v>2145.7720345900575</v>
      </c>
      <c r="M225" s="309">
        <f>IFERROR(VLOOKUP($D225,$Y$9:$AC$10,4,FALSE)/IF($D225="Inhalation",IF($J225="Central Tendency",SUMIFS('Inhalation Exposure'!$O:$O,'Inhalation Exposure'!$B:$B,$B225,'Inhalation Exposure'!$D:$D,$C225),SUMIFS('Inhalation Exposure'!$P:$P,'Inhalation Exposure'!$B:$B,$B225,'Inhalation Exposure'!$D:$D,$C225)),IF($J225="Central Tendency",SUMIFS('Dermal Crosswalk'!$H$6:$H$34,'Dermal Crosswalk'!$A$6:$A$34, $B225,'Dermal Crosswalk'!$D$6:$D$34,$C225),SUMIFS('Dermal Crosswalk'!$M$6:$M$34,'Dermal Crosswalk'!$A$6:$A$34, $B225,'Dermal Crosswalk'!$D$6:$D$34,$C225))),"--")</f>
        <v>2297.406591701088</v>
      </c>
      <c r="N225" s="310" t="str">
        <f>IFERROR(VLOOKUP(D225,$Y$9:$AC$10,5,FALSE)*IF($D225="Inhalation",IF($J225="Central Tendency",SUMIFS('Inhalation Exposure'!$Q$6:$Q$35,'Inhalation Exposure'!$B$6:$B$35,$B225,'Inhalation Exposure'!$D$6:$D$35,$C225),SUMIFS('Inhalation Exposure'!$R$6:$R$35,'Inhalation Exposure'!$B$6:$B$35,$B225,'Inhalation Exposure'!$D$6:$D$35,$C225)),IF($J225="Central Tendency",VLOOKUP($B225,'Dermal Crosswalk'!$A$6:$N$23,20,FALSE),VLOOKUP($B225,'Dermal Crosswalk'!$A$6:$N$23,15,FALSE))),"--")</f>
        <v>--</v>
      </c>
      <c r="O225" s="311">
        <f>IFERROR(K225*T225, "--")</f>
        <v>6310.427117431791</v>
      </c>
      <c r="P225" s="311">
        <f>IFERROR(L225*U225, "--")</f>
        <v>10728.860172950288</v>
      </c>
      <c r="Q225" s="311">
        <f>IFERROR(M225*V225, "--")</f>
        <v>11487.032958505441</v>
      </c>
      <c r="R225" s="322" t="str">
        <f>IFERROR(N225/W225, "--")</f>
        <v>--</v>
      </c>
      <c r="T225" s="11">
        <v>5</v>
      </c>
      <c r="U225" s="7">
        <v>5</v>
      </c>
      <c r="V225" s="7">
        <v>5</v>
      </c>
      <c r="W225" s="12">
        <v>5</v>
      </c>
    </row>
    <row r="226" spans="2:23" ht="15.75" thickBot="1" x14ac:dyDescent="0.3">
      <c r="B226" s="302">
        <v>19</v>
      </c>
      <c r="C226" s="303" t="s">
        <v>64</v>
      </c>
      <c r="D226" s="304" t="s">
        <v>59</v>
      </c>
      <c r="E226" s="340"/>
      <c r="F226" s="340"/>
      <c r="G226" s="317"/>
      <c r="H226" s="307"/>
      <c r="I226" s="307"/>
      <c r="J226" s="307"/>
      <c r="K226" s="308"/>
      <c r="L226" s="309"/>
      <c r="M226" s="309"/>
      <c r="N226" s="310"/>
      <c r="O226" s="311" t="str">
        <f>CONCATENATE("(PF ",T225,")")</f>
        <v>(PF 5)</v>
      </c>
      <c r="P226" s="311" t="str">
        <f>CONCATENATE("(PF ",U225,")")</f>
        <v>(PF 5)</v>
      </c>
      <c r="Q226" s="311" t="str">
        <f>CONCATENATE("(PF ",V225,")")</f>
        <v>(PF 5)</v>
      </c>
      <c r="R226" s="322" t="str">
        <f>CONCATENATE("(PF ",W225,")")</f>
        <v>(PF 5)</v>
      </c>
      <c r="T226" s="11" t="s">
        <v>162</v>
      </c>
      <c r="U226" s="7" t="s">
        <v>162</v>
      </c>
      <c r="V226" s="7" t="s">
        <v>162</v>
      </c>
      <c r="W226" s="12" t="s">
        <v>162</v>
      </c>
    </row>
    <row r="227" spans="2:23" ht="15.75" thickBot="1" x14ac:dyDescent="0.3">
      <c r="B227" s="302">
        <v>19</v>
      </c>
      <c r="C227" s="303" t="s">
        <v>64</v>
      </c>
      <c r="D227" s="304" t="s">
        <v>59</v>
      </c>
      <c r="E227" s="340"/>
      <c r="F227" s="340"/>
      <c r="G227" s="317"/>
      <c r="H227" s="307"/>
      <c r="I227" s="307"/>
      <c r="J227" s="307" t="s">
        <v>158</v>
      </c>
      <c r="K227" s="308">
        <f>IFERROR(VLOOKUP($D227,$Y$9:$AC$10,2,FALSE)/IF($D227="Inhalation",IF($J227="Central Tendency",SUMIFS('Inhalation Exposure'!$K:$K,'Inhalation Exposure'!$B:$B,$B227,'Inhalation Exposure'!$D:$D,$C227),SUMIFS('Inhalation Exposure'!$L:$L,'Inhalation Exposure'!$B:$B,$B227,'Inhalation Exposure'!$D:$D,$C227)),IF($J227="Central Tendency",SUMIFS('Dermal Crosswalk'!$F$6:$F$34,'Dermal Crosswalk'!$A$6:$A$34, $B227,'Dermal Crosswalk'!$D$6:$D$34,$C227),SUMIFS('Dermal Crosswalk'!$K$6:$K$34,'Dermal Crosswalk'!$A$6:$A$34, $B227,'Dermal Crosswalk'!$D$6:$D$34,$C227))),"--")</f>
        <v>492.31583732616645</v>
      </c>
      <c r="L227" s="309">
        <f>IFERROR(VLOOKUP($D227,$Y$9:$AC$10,3,FALSE)/IF($D227="Inhalation",IF($J227="Central Tendency",SUMIFS('Inhalation Exposure'!$M:$M,'Inhalation Exposure'!$B:$B,$B227,'Inhalation Exposure'!$D:$D,$C227),SUMIFS('Inhalation Exposure'!$N:$N,'Inhalation Exposure'!$B:$B,$B227,'Inhalation Exposure'!$D:$D,$C227)),IF($J227="Central Tendency",SUMIFS('Dermal Crosswalk'!$G$6:$G$34,'Dermal Crosswalk'!$A$6:$A$34, $B227,'Dermal Crosswalk'!$D$6:$D$34,$C227),SUMIFS('Dermal Crosswalk'!$L$6:$L$34,'Dermal Crosswalk'!$A$6:$A$34, $B227,'Dermal Crosswalk'!$D$6:$D$34,$C227))),"--")</f>
        <v>791.69754750090738</v>
      </c>
      <c r="M227" s="309">
        <f>IFERROR(VLOOKUP($D227,$Y$9:$AC$10,4,FALSE)/IF($D227="Inhalation",IF($J227="Central Tendency",SUMIFS('Inhalation Exposure'!$O:$O,'Inhalation Exposure'!$B:$B,$B227,'Inhalation Exposure'!$D:$D,$C227),SUMIFS('Inhalation Exposure'!$P:$P,'Inhalation Exposure'!$B:$B,$B227,'Inhalation Exposure'!$D:$D,$C227)),IF($J227="Central Tendency",SUMIFS('Dermal Crosswalk'!$H$6:$H$34,'Dermal Crosswalk'!$A$6:$A$34, $B227,'Dermal Crosswalk'!$D$6:$D$34,$C227),SUMIFS('Dermal Crosswalk'!$M$6:$M$34,'Dermal Crosswalk'!$A$6:$A$34, $B227,'Dermal Crosswalk'!$D$6:$D$34,$C227))),"--")</f>
        <v>847.64417419097151</v>
      </c>
      <c r="N227" s="310" t="str">
        <f>IFERROR(VLOOKUP(D227,$Y$9:$AC$10,5,FALSE)*IF($D227="Inhalation",IF($J227="Central Tendency",SUMIFS('Inhalation Exposure'!$Q$6:$Q$35,'Inhalation Exposure'!$B$6:$B$35,$B227,'Inhalation Exposure'!$D$6:$D$35,$C227),SUMIFS('Inhalation Exposure'!$R$6:$R$35,'Inhalation Exposure'!$B$6:$B$35,$B227,'Inhalation Exposure'!$D$6:$D$35,$C227)),IF($J227="Central Tendency",VLOOKUP($B227,'Dermal Crosswalk'!$A$6:$N$23,20,FALSE),VLOOKUP($B227,'Dermal Crosswalk'!$A$6:$N$23,15,FALSE))),"--")</f>
        <v>--</v>
      </c>
      <c r="O227" s="311">
        <f>IFERROR(K227*T227, "--")</f>
        <v>2461.5791866308323</v>
      </c>
      <c r="P227" s="311">
        <f>IFERROR(L227*U227, "--")</f>
        <v>3958.4877375045371</v>
      </c>
      <c r="Q227" s="311">
        <f>IFERROR(M227*V227, "--")</f>
        <v>4238.2208709548577</v>
      </c>
      <c r="R227" s="323" t="str">
        <f>IFERROR(N227/W227, "--")</f>
        <v>--</v>
      </c>
      <c r="T227" s="11">
        <v>5</v>
      </c>
      <c r="U227" s="7">
        <v>5</v>
      </c>
      <c r="V227" s="7">
        <v>5</v>
      </c>
      <c r="W227" s="12">
        <v>5</v>
      </c>
    </row>
    <row r="228" spans="2:23" ht="15.75" thickBot="1" x14ac:dyDescent="0.3">
      <c r="B228" s="302">
        <v>19</v>
      </c>
      <c r="C228" s="303" t="s">
        <v>64</v>
      </c>
      <c r="D228" s="304" t="s">
        <v>59</v>
      </c>
      <c r="E228" s="340"/>
      <c r="F228" s="340"/>
      <c r="G228" s="317"/>
      <c r="H228" s="307"/>
      <c r="I228" s="307"/>
      <c r="J228" s="307"/>
      <c r="K228" s="308"/>
      <c r="L228" s="309"/>
      <c r="M228" s="309"/>
      <c r="N228" s="310"/>
      <c r="O228" s="318" t="str">
        <f>CONCATENATE("(PF ",T227,")")</f>
        <v>(PF 5)</v>
      </c>
      <c r="P228" s="318" t="str">
        <f>CONCATENATE("(PF ",U227,")")</f>
        <v>(PF 5)</v>
      </c>
      <c r="Q228" s="318" t="str">
        <f>CONCATENATE("(PF ",V227,")")</f>
        <v>(PF 5)</v>
      </c>
      <c r="R228" s="323" t="str">
        <f>CONCATENATE("(PF ",W227,")")</f>
        <v>(PF 5)</v>
      </c>
      <c r="T228" s="11" t="s">
        <v>162</v>
      </c>
      <c r="U228" s="7" t="s">
        <v>162</v>
      </c>
      <c r="V228" s="7" t="s">
        <v>162</v>
      </c>
      <c r="W228" s="12" t="s">
        <v>162</v>
      </c>
    </row>
    <row r="229" spans="2:23" ht="26.25" thickBot="1" x14ac:dyDescent="0.3">
      <c r="B229" s="302" t="s">
        <v>241</v>
      </c>
      <c r="C229" s="303" t="s">
        <v>165</v>
      </c>
      <c r="D229" s="304" t="s">
        <v>151</v>
      </c>
      <c r="E229" s="340"/>
      <c r="F229" s="340"/>
      <c r="G229" s="317"/>
      <c r="H229" s="307" t="s">
        <v>165</v>
      </c>
      <c r="I229" s="307" t="s">
        <v>171</v>
      </c>
      <c r="J229" s="318" t="s">
        <v>100</v>
      </c>
      <c r="K229" s="372">
        <f>IFERROR(VLOOKUP($D229,$Y$9:$AC$10,2,FALSE)/IF($D229="Inhalation",IF($J229="Central Tendency",SUMIFS('Inhalation Exposure'!$K:$K,'Inhalation Exposure'!$B:$B,$B229,'Inhalation Exposure'!$D:$D,$C229),SUMIFS('Inhalation Exposure'!$L:$L,'Inhalation Exposure'!$B:$B,$B229,'Inhalation Exposure'!$D:$D,$C229)),IF($J229="Central Tendency",SUMIFS('Dermal Crosswalk'!$F$6:$F$34,'Dermal Crosswalk'!$A$6:$A$34, $B229,'Dermal Crosswalk'!$D$6:$D$34,$C229),SUMIFS('Dermal Crosswalk'!$K$6:$K$34,'Dermal Crosswalk'!$A$6:$A$34, $B229,'Dermal Crosswalk'!$D$6:$D$34,$C229))),"--")</f>
        <v>39.79960198083954</v>
      </c>
      <c r="L229" s="369">
        <f>IFERROR(VLOOKUP($D229,$Y$9:$AC$10,3,FALSE)/IF($D229="Inhalation",IF($J229="Central Tendency",SUMIFS('Inhalation Exposure'!$M:$M,'Inhalation Exposure'!$B:$B,$B229,'Inhalation Exposure'!$D:$D,$C229),SUMIFS('Inhalation Exposure'!$N:$N,'Inhalation Exposure'!$B:$B,$B229,'Inhalation Exposure'!$D:$D,$C229)),IF($J229="Central Tendency",SUMIFS('Dermal Crosswalk'!$G$6:$G$34,'Dermal Crosswalk'!$A$6:$A$34, $B229,'Dermal Crosswalk'!$D$6:$D$34,$C229),SUMIFS('Dermal Crosswalk'!$L$6:$L$34,'Dermal Crosswalk'!$A$6:$A$34, $B229,'Dermal Crosswalk'!$D$6:$D$34,$C229))),"--")</f>
        <v>81.408276778989972</v>
      </c>
      <c r="M229" s="368">
        <f>IFERROR(VLOOKUP($D229,$Y$9:$AC$10,4,FALSE)/IF($D229="Inhalation",IF($J229="Central Tendency",SUMIFS('Inhalation Exposure'!$O:$O,'Inhalation Exposure'!$B:$B,$B229,'Inhalation Exposure'!$D:$D,$C229),SUMIFS('Inhalation Exposure'!$P:$P,'Inhalation Exposure'!$B:$B,$B229,'Inhalation Exposure'!$D:$D,$C229)),IF($J229="Central Tendency",SUMIFS('Dermal Crosswalk'!$H$6:$H$34,'Dermal Crosswalk'!$A$6:$A$34, $B229,'Dermal Crosswalk'!$D$6:$D$34,$C229),SUMIFS('Dermal Crosswalk'!$M$6:$M$34,'Dermal Crosswalk'!$A$6:$A$34, $B229,'Dermal Crosswalk'!$D$6:$D$34,$C229))),"--")</f>
        <v>86.987154029978626</v>
      </c>
      <c r="N229" s="324" t="str">
        <f>IFERROR(VLOOKUP(D229,$Y$9:$AC$10,5,FALSE)*IF($D229="Inhalation",IF($J229="Central Tendency",SUMIFS('Inhalation Exposure'!$Q$6:$Q$35,'Inhalation Exposure'!$B$6:$B$35,$B229,'Inhalation Exposure'!$D$6:$D$35,$C229),SUMIFS('Inhalation Exposure'!$R$6:$R$35,'Inhalation Exposure'!$B$6:$B$35,$B229,'Inhalation Exposure'!$D$6:$D$35,$C229)),IF($J229="Central Tendency",VLOOKUP($B229,'Dermal Crosswalk'!$A$6:$N$23,20,FALSE),VLOOKUP($B229,'Dermal Crosswalk'!$A$6:$N$23,15,FALSE))),"--")</f>
        <v>--</v>
      </c>
      <c r="O229" s="318" t="s">
        <v>166</v>
      </c>
      <c r="P229" s="318" t="s">
        <v>166</v>
      </c>
      <c r="Q229" s="318" t="s">
        <v>166</v>
      </c>
      <c r="R229" s="318" t="s">
        <v>166</v>
      </c>
      <c r="T229" s="11" t="s">
        <v>166</v>
      </c>
      <c r="U229" s="7" t="s">
        <v>166</v>
      </c>
      <c r="V229" s="7" t="s">
        <v>166</v>
      </c>
      <c r="W229" s="12" t="s">
        <v>166</v>
      </c>
    </row>
    <row r="230" spans="2:23" ht="15.75" thickBot="1" x14ac:dyDescent="0.3">
      <c r="B230" s="302" t="s">
        <v>241</v>
      </c>
      <c r="C230" s="303" t="s">
        <v>165</v>
      </c>
      <c r="D230" s="304" t="s">
        <v>151</v>
      </c>
      <c r="E230" s="343"/>
      <c r="F230" s="343"/>
      <c r="G230" s="326"/>
      <c r="H230" s="307"/>
      <c r="I230" s="307"/>
      <c r="J230" s="318" t="s">
        <v>158</v>
      </c>
      <c r="K230" s="372">
        <f>IFERROR(VLOOKUP($D230,$Y$9:$AC$10,2,FALSE)/IF($D230="Inhalation",IF($J230="Central Tendency",SUMIFS('Inhalation Exposure'!$K:$K,'Inhalation Exposure'!$B:$B,$B230,'Inhalation Exposure'!$D:$D,$C230),SUMIFS('Inhalation Exposure'!$L:$L,'Inhalation Exposure'!$B:$B,$B230,'Inhalation Exposure'!$D:$D,$C230)),IF($J230="Central Tendency",SUMIFS('Dermal Crosswalk'!$F$6:$F$34,'Dermal Crosswalk'!$A$6:$A$34, $B230,'Dermal Crosswalk'!$D$6:$D$34,$C230),SUMIFS('Dermal Crosswalk'!$K$6:$K$34,'Dermal Crosswalk'!$A$6:$A$34, $B230,'Dermal Crosswalk'!$D$6:$D$34,$C230))),"--")</f>
        <v>19.89980099041977</v>
      </c>
      <c r="L230" s="369">
        <f>IFERROR(VLOOKUP($D230,$Y$9:$AC$10,3,FALSE)/IF($D230="Inhalation",IF($J230="Central Tendency",SUMIFS('Inhalation Exposure'!$M:$M,'Inhalation Exposure'!$B:$B,$B230,'Inhalation Exposure'!$D:$D,$C230),SUMIFS('Inhalation Exposure'!$N:$N,'Inhalation Exposure'!$B:$B,$B230,'Inhalation Exposure'!$D:$D,$C230)),IF($J230="Central Tendency",SUMIFS('Dermal Crosswalk'!$G$6:$G$34,'Dermal Crosswalk'!$A$6:$A$34, $B230,'Dermal Crosswalk'!$D$6:$D$34,$C230),SUMIFS('Dermal Crosswalk'!$L$6:$L$34,'Dermal Crosswalk'!$A$6:$A$34, $B230,'Dermal Crosswalk'!$D$6:$D$34,$C230))),"--")</f>
        <v>40.704138389494986</v>
      </c>
      <c r="M230" s="368">
        <f>IFERROR(VLOOKUP($D230,$Y$9:$AC$10,4,FALSE)/IF($D230="Inhalation",IF($J230="Central Tendency",SUMIFS('Inhalation Exposure'!$O:$O,'Inhalation Exposure'!$B:$B,$B230,'Inhalation Exposure'!$D:$D,$C230),SUMIFS('Inhalation Exposure'!$P:$P,'Inhalation Exposure'!$B:$B,$B230,'Inhalation Exposure'!$D:$D,$C230)),IF($J230="Central Tendency",SUMIFS('Dermal Crosswalk'!$H$6:$H$34,'Dermal Crosswalk'!$A$6:$A$34, $B230,'Dermal Crosswalk'!$D$6:$D$34,$C230),SUMIFS('Dermal Crosswalk'!$M$6:$M$34,'Dermal Crosswalk'!$A$6:$A$34, $B230,'Dermal Crosswalk'!$D$6:$D$34,$C230))),"--")</f>
        <v>43.493577014989313</v>
      </c>
      <c r="N230" s="324" t="str">
        <f>IFERROR(VLOOKUP(D230,$Y$9:$AC$10,5,FALSE)*IF($D230="Inhalation",IF($J230="Central Tendency",SUMIFS('Inhalation Exposure'!$Q$6:$Q$35,'Inhalation Exposure'!$B$6:$B$35,$B230,'Inhalation Exposure'!$D$6:$D$35,$C230),SUMIFS('Inhalation Exposure'!$R$6:$R$35,'Inhalation Exposure'!$B$6:$B$35,$B230,'Inhalation Exposure'!$D$6:$D$35,$C230)),IF($J230="Central Tendency",VLOOKUP($B230,'Dermal Crosswalk'!$A$6:$N$23,20,FALSE),VLOOKUP($B230,'Dermal Crosswalk'!$A$6:$N$23,15,FALSE))),"--")</f>
        <v>--</v>
      </c>
      <c r="O230" s="318" t="s">
        <v>166</v>
      </c>
      <c r="P230" s="318" t="s">
        <v>166</v>
      </c>
      <c r="Q230" s="318" t="s">
        <v>166</v>
      </c>
      <c r="R230" s="318" t="s">
        <v>166</v>
      </c>
      <c r="T230" s="13" t="s">
        <v>166</v>
      </c>
      <c r="U230" s="14" t="s">
        <v>166</v>
      </c>
      <c r="V230" s="14" t="s">
        <v>166</v>
      </c>
      <c r="W230" s="15" t="s">
        <v>166</v>
      </c>
    </row>
    <row r="231" spans="2:23" ht="15.75" thickBot="1" x14ac:dyDescent="0.3">
      <c r="B231" s="345">
        <v>20</v>
      </c>
      <c r="C231" s="303" t="s">
        <v>64</v>
      </c>
      <c r="D231" s="304" t="s">
        <v>59</v>
      </c>
      <c r="E231" s="346" t="s">
        <v>242</v>
      </c>
      <c r="F231" s="346" t="s">
        <v>243</v>
      </c>
      <c r="G231" s="346" t="s">
        <v>244</v>
      </c>
      <c r="H231" s="307" t="s">
        <v>64</v>
      </c>
      <c r="I231" s="307" t="s">
        <v>59</v>
      </c>
      <c r="J231" s="307" t="s">
        <v>100</v>
      </c>
      <c r="K231" s="308">
        <f>IFERROR(VLOOKUP($D231,$Y$9:$AC$10,2,FALSE)/IF($D231="Inhalation",IF($J231="Central Tendency",SUMIFS('Inhalation Exposure'!$K:$K,'Inhalation Exposure'!$B:$B,$B231,'Inhalation Exposure'!$D:$D,$C231),SUMIFS('Inhalation Exposure'!$L:$L,'Inhalation Exposure'!$B:$B,$B231,'Inhalation Exposure'!$D:$D,$C231)),IF($J231="Central Tendency",SUMIFS('Dermal Crosswalk'!$F$6:$F$34,'Dermal Crosswalk'!$A$6:$A$34, $B231,'Dermal Crosswalk'!$D$6:$D$34,$C231),SUMIFS('Dermal Crosswalk'!$K$6:$K$34,'Dermal Crosswalk'!$A$6:$A$34, $B231,'Dermal Crosswalk'!$D$6:$D$34,$C231))),"--")</f>
        <v>37.646458588126372</v>
      </c>
      <c r="L231" s="309">
        <f>IFERROR(VLOOKUP($D231,$Y$9:$AC$10,3,FALSE)/IF($D231="Inhalation",IF($J231="Central Tendency",SUMIFS('Inhalation Exposure'!$M:$M,'Inhalation Exposure'!$B:$B,$B231,'Inhalation Exposure'!$D:$D,$C231),SUMIFS('Inhalation Exposure'!$N:$N,'Inhalation Exposure'!$B:$B,$B231,'Inhalation Exposure'!$D:$D,$C231)),IF($J231="Central Tendency",SUMIFS('Dermal Crosswalk'!$G$6:$G$34,'Dermal Crosswalk'!$A$6:$A$34, $B231,'Dermal Crosswalk'!$D$6:$D$34,$C231),SUMIFS('Dermal Crosswalk'!$L$6:$L$34,'Dermal Crosswalk'!$A$6:$A$34, $B231,'Dermal Crosswalk'!$D$6:$D$34,$C231))),"--")</f>
        <v>51.336079892899598</v>
      </c>
      <c r="M231" s="309">
        <f>IFERROR(VLOOKUP($D231,$Y$9:$AC$10,4,FALSE)/IF($D231="Inhalation",IF($J231="Central Tendency",SUMIFS('Inhalation Exposure'!$O:$O,'Inhalation Exposure'!$B:$B,$B231,'Inhalation Exposure'!$D:$D,$C231),SUMIFS('Inhalation Exposure'!$P:$P,'Inhalation Exposure'!$B:$B,$B231,'Inhalation Exposure'!$D:$D,$C231)),IF($J231="Central Tendency",SUMIFS('Dermal Crosswalk'!$H$6:$H$34,'Dermal Crosswalk'!$A$6:$A$34, $B231,'Dermal Crosswalk'!$D$6:$D$34,$C231),SUMIFS('Dermal Crosswalk'!$M$6:$M$34,'Dermal Crosswalk'!$A$6:$A$34, $B231,'Dermal Crosswalk'!$D$6:$D$34,$C231))),"--")</f>
        <v>54.963829538664498</v>
      </c>
      <c r="N231" s="310" t="str">
        <f>IFERROR(VLOOKUP(D231,$Y$9:$AC$10,5,FALSE)*IF($D231="Inhalation",IF($J231="Central Tendency",SUMIFS('Inhalation Exposure'!$Q$6:$Q$35,'Inhalation Exposure'!$B$6:$B$35,$B231,'Inhalation Exposure'!$D$6:$D$35,$C231),SUMIFS('Inhalation Exposure'!$R$6:$R$35,'Inhalation Exposure'!$B$6:$B$35,$B231,'Inhalation Exposure'!$D$6:$D$35,$C231)),IF($J231="Central Tendency",VLOOKUP($B231,'Dermal Crosswalk'!$A$6:$N$23,20,FALSE),VLOOKUP($B231,'Dermal Crosswalk'!$A$6:$N$23,15,FALSE))),"--")</f>
        <v>--</v>
      </c>
      <c r="O231" s="311">
        <f>IFERROR(K231*T231, "--")</f>
        <v>188.23229294063185</v>
      </c>
      <c r="P231" s="311">
        <f>IFERROR(L231*U231, "--")</f>
        <v>256.68039946449801</v>
      </c>
      <c r="Q231" s="311">
        <f>IFERROR(M231*V231, "--")</f>
        <v>274.81914769332252</v>
      </c>
      <c r="R231" s="322" t="str">
        <f>IFERROR(N231/W231, "--")</f>
        <v>--</v>
      </c>
      <c r="S231" s="347"/>
      <c r="T231" s="11">
        <v>5</v>
      </c>
      <c r="U231" s="7">
        <v>5</v>
      </c>
      <c r="V231" s="7">
        <v>5</v>
      </c>
      <c r="W231" s="12">
        <v>5</v>
      </c>
    </row>
    <row r="232" spans="2:23" ht="15.75" thickBot="1" x14ac:dyDescent="0.3">
      <c r="B232" s="345">
        <v>20</v>
      </c>
      <c r="C232" s="303" t="s">
        <v>64</v>
      </c>
      <c r="D232" s="304" t="s">
        <v>59</v>
      </c>
      <c r="E232" s="348"/>
      <c r="F232" s="348"/>
      <c r="G232" s="348"/>
      <c r="H232" s="307"/>
      <c r="I232" s="307"/>
      <c r="J232" s="307"/>
      <c r="K232" s="308"/>
      <c r="L232" s="309"/>
      <c r="M232" s="309"/>
      <c r="N232" s="310"/>
      <c r="O232" s="311" t="str">
        <f>CONCATENATE("(PF ",T231,")")</f>
        <v>(PF 5)</v>
      </c>
      <c r="P232" s="311" t="str">
        <f>CONCATENATE("(PF ",U231,")")</f>
        <v>(PF 5)</v>
      </c>
      <c r="Q232" s="311" t="str">
        <f>CONCATENATE("(PF ",V231,")")</f>
        <v>(PF 5)</v>
      </c>
      <c r="R232" s="322" t="str">
        <f>CONCATENATE("(PF ",W231,")")</f>
        <v>(PF 5)</v>
      </c>
      <c r="S232" s="347"/>
      <c r="T232" s="11" t="s">
        <v>162</v>
      </c>
      <c r="U232" s="7" t="s">
        <v>162</v>
      </c>
      <c r="V232" s="7" t="s">
        <v>162</v>
      </c>
      <c r="W232" s="12" t="s">
        <v>162</v>
      </c>
    </row>
    <row r="233" spans="2:23" ht="15.75" thickBot="1" x14ac:dyDescent="0.3">
      <c r="B233" s="345">
        <v>20</v>
      </c>
      <c r="C233" s="303" t="s">
        <v>64</v>
      </c>
      <c r="D233" s="304" t="s">
        <v>59</v>
      </c>
      <c r="E233" s="348"/>
      <c r="F233" s="348"/>
      <c r="G233" s="348"/>
      <c r="H233" s="307"/>
      <c r="I233" s="307"/>
      <c r="J233" s="307" t="s">
        <v>158</v>
      </c>
      <c r="K233" s="308">
        <f>IFERROR(VLOOKUP($D233,$Y$9:$AC$10,2,FALSE)/IF($D233="Inhalation",IF($J233="Central Tendency",SUMIFS('Inhalation Exposure'!$K:$K,'Inhalation Exposure'!$B:$B,$B233,'Inhalation Exposure'!$D:$D,$C233),SUMIFS('Inhalation Exposure'!$L:$L,'Inhalation Exposure'!$B:$B,$B233,'Inhalation Exposure'!$D:$D,$C233)),IF($J233="Central Tendency",SUMIFS('Dermal Crosswalk'!$F$6:$F$34,'Dermal Crosswalk'!$A$6:$A$34, $B233,'Dermal Crosswalk'!$D$6:$D$34,$C233),SUMIFS('Dermal Crosswalk'!$K$6:$K$34,'Dermal Crosswalk'!$A$6:$A$34, $B233,'Dermal Crosswalk'!$D$6:$D$34,$C233))),"--")</f>
        <v>14.961021324092888</v>
      </c>
      <c r="L233" s="309">
        <f>IFERROR(VLOOKUP($D233,$Y$9:$AC$10,3,FALSE)/IF($D233="Inhalation",IF($J233="Central Tendency",SUMIFS('Inhalation Exposure'!$M:$M,'Inhalation Exposure'!$B:$B,$B233,'Inhalation Exposure'!$D:$D,$C233),SUMIFS('Inhalation Exposure'!$N:$N,'Inhalation Exposure'!$B:$B,$B233,'Inhalation Exposure'!$D:$D,$C233)),IF($J233="Central Tendency",SUMIFS('Dermal Crosswalk'!$G$6:$G$34,'Dermal Crosswalk'!$A$6:$A$34, $B233,'Dermal Crosswalk'!$D$6:$D$34,$C233),SUMIFS('Dermal Crosswalk'!$L$6:$L$34,'Dermal Crosswalk'!$A$6:$A$34, $B233,'Dermal Crosswalk'!$D$6:$D$34,$C233))),"--")</f>
        <v>20.40139271467212</v>
      </c>
      <c r="M233" s="309">
        <f>IFERROR(VLOOKUP($D233,$Y$9:$AC$10,4,FALSE)/IF($D233="Inhalation",IF($J233="Central Tendency",SUMIFS('Inhalation Exposure'!$O:$O,'Inhalation Exposure'!$B:$B,$B233,'Inhalation Exposure'!$D:$D,$C233),SUMIFS('Inhalation Exposure'!$P:$P,'Inhalation Exposure'!$B:$B,$B233,'Inhalation Exposure'!$D:$D,$C233)),IF($J233="Central Tendency",SUMIFS('Dermal Crosswalk'!$H$6:$H$34,'Dermal Crosswalk'!$A$6:$A$34, $B233,'Dermal Crosswalk'!$D$6:$D$34,$C233),SUMIFS('Dermal Crosswalk'!$M$6:$M$34,'Dermal Crosswalk'!$A$6:$A$34, $B233,'Dermal Crosswalk'!$D$6:$D$34,$C233))),"--")</f>
        <v>21.843091133175616</v>
      </c>
      <c r="N233" s="310" t="str">
        <f>IFERROR(VLOOKUP(D233,$Y$9:$AC$10,5,FALSE)*IF($D233="Inhalation",IF($J233="Central Tendency",SUMIFS('Inhalation Exposure'!$Q$6:$Q$35,'Inhalation Exposure'!$B$6:$B$35,$B233,'Inhalation Exposure'!$D$6:$D$35,$C233),SUMIFS('Inhalation Exposure'!$R$6:$R$35,'Inhalation Exposure'!$B$6:$B$35,$B233,'Inhalation Exposure'!$D$6:$D$35,$C233)),IF($J233="Central Tendency",VLOOKUP($B233,'Dermal Crosswalk'!$A$6:$N$23,20,FALSE),VLOOKUP($B233,'Dermal Crosswalk'!$A$6:$N$23,15,FALSE))),"--")</f>
        <v>--</v>
      </c>
      <c r="O233" s="311">
        <f>IFERROR(K233*T233, "--")</f>
        <v>74.805106620464443</v>
      </c>
      <c r="P233" s="311">
        <f>IFERROR(L233*U233, "--")</f>
        <v>102.00696357336059</v>
      </c>
      <c r="Q233" s="311">
        <f>IFERROR(M233*V233, "--")</f>
        <v>109.21545566587808</v>
      </c>
      <c r="R233" s="323" t="str">
        <f>IFERROR(N233/W233, "--")</f>
        <v>--</v>
      </c>
      <c r="S233" s="347"/>
      <c r="T233" s="11">
        <v>5</v>
      </c>
      <c r="U233" s="7">
        <v>5</v>
      </c>
      <c r="V233" s="7">
        <v>5</v>
      </c>
      <c r="W233" s="12">
        <v>5</v>
      </c>
    </row>
    <row r="234" spans="2:23" ht="15.75" thickBot="1" x14ac:dyDescent="0.3">
      <c r="B234" s="345">
        <v>20</v>
      </c>
      <c r="C234" s="303" t="s">
        <v>64</v>
      </c>
      <c r="D234" s="304" t="s">
        <v>59</v>
      </c>
      <c r="E234" s="348"/>
      <c r="F234" s="348"/>
      <c r="G234" s="348"/>
      <c r="H234" s="307"/>
      <c r="I234" s="307"/>
      <c r="J234" s="307"/>
      <c r="K234" s="308"/>
      <c r="L234" s="309"/>
      <c r="M234" s="309"/>
      <c r="N234" s="310"/>
      <c r="O234" s="318" t="str">
        <f>CONCATENATE("(PF ",T233,")")</f>
        <v>(PF 5)</v>
      </c>
      <c r="P234" s="318" t="str">
        <f>CONCATENATE("(PF ",U233,")")</f>
        <v>(PF 5)</v>
      </c>
      <c r="Q234" s="318" t="str">
        <f>CONCATENATE("(PF ",V233,")")</f>
        <v>(PF 5)</v>
      </c>
      <c r="R234" s="323" t="str">
        <f>CONCATENATE("(PF ",W233,")")</f>
        <v>(PF 5)</v>
      </c>
      <c r="S234" s="347"/>
      <c r="T234" s="11" t="s">
        <v>162</v>
      </c>
      <c r="U234" s="7" t="s">
        <v>162</v>
      </c>
      <c r="V234" s="7" t="s">
        <v>162</v>
      </c>
      <c r="W234" s="12" t="s">
        <v>162</v>
      </c>
    </row>
    <row r="235" spans="2:23" ht="15.75" thickBot="1" x14ac:dyDescent="0.3">
      <c r="B235" s="345">
        <v>20</v>
      </c>
      <c r="C235" s="303" t="s">
        <v>64</v>
      </c>
      <c r="D235" s="304" t="s">
        <v>151</v>
      </c>
      <c r="E235" s="348"/>
      <c r="F235" s="348"/>
      <c r="G235" s="348"/>
      <c r="H235" s="364" t="s">
        <v>64</v>
      </c>
      <c r="I235" s="365" t="s">
        <v>156</v>
      </c>
      <c r="J235" s="365" t="s">
        <v>100</v>
      </c>
      <c r="K235" s="366" t="str">
        <f>IFERROR(VLOOKUP($D235,$Y$9:$AC$10,2,FALSE)/IF($D235="Inhalation",IF($J235="Central Tendency",SUMIFS('Inhalation Exposure'!$K:$K,'Inhalation Exposure'!$B:$B,$B235,'Inhalation Exposure'!$D:$D,$C235),SUMIFS('Inhalation Exposure'!$L:$L,'Inhalation Exposure'!$B:$B,$B235,'Inhalation Exposure'!$D:$D,$C235)),IF($J235="Central Tendency",SUMIFS('Dermal Crosswalk'!$F$6:$F$34,'Dermal Crosswalk'!$A$6:$A$34, $B235,'Dermal Crosswalk'!$D$6:$D$34,$C235),SUMIFS('Dermal Crosswalk'!$K$6:$K$34,'Dermal Crosswalk'!$A$6:$A$34, $B235,'Dermal Crosswalk'!$D$6:$D$34,$C235))),"--")</f>
        <v>--</v>
      </c>
      <c r="L235" s="367" t="str">
        <f>IFERROR(VLOOKUP($D235,$Y$9:$AC$10,3,FALSE)/IF($D235="Inhalation",IF($J235="Central Tendency",SUMIFS('Inhalation Exposure'!$M:$M,'Inhalation Exposure'!$B:$B,$B235,'Inhalation Exposure'!$D:$D,$C235),SUMIFS('Inhalation Exposure'!$N:$N,'Inhalation Exposure'!$B:$B,$B235,'Inhalation Exposure'!$D:$D,$C235)),IF($J235="Central Tendency",SUMIFS('Dermal Crosswalk'!$G$6:$G$34,'Dermal Crosswalk'!$A$6:$A$34, $B235,'Dermal Crosswalk'!$D$6:$D$34,$C235),SUMIFS('Dermal Crosswalk'!$L$6:$L$34,'Dermal Crosswalk'!$A$6:$A$34, $B235,'Dermal Crosswalk'!$D$6:$D$34,$C235))),"--")</f>
        <v>--</v>
      </c>
      <c r="M235" s="367" t="str">
        <f>IFERROR(VLOOKUP($D235,$Y$9:$AC$10,4,FALSE)/IF($D235="Inhalation",IF($J235="Central Tendency",SUMIFS('Inhalation Exposure'!$O:$O,'Inhalation Exposure'!$B:$B,$B235,'Inhalation Exposure'!$D:$D,$C235),SUMIFS('Inhalation Exposure'!$P:$P,'Inhalation Exposure'!$B:$B,$B235,'Inhalation Exposure'!$D:$D,$C235)),IF($J235="Central Tendency",SUMIFS('Dermal Crosswalk'!$H$6:$H$34,'Dermal Crosswalk'!$A$6:$A$34, $B235,'Dermal Crosswalk'!$D$6:$D$34,$C235),SUMIFS('Dermal Crosswalk'!$M$6:$M$34,'Dermal Crosswalk'!$A$6:$A$34, $B235,'Dermal Crosswalk'!$D$6:$D$34,$C235))),"--")</f>
        <v>--</v>
      </c>
      <c r="N235" s="310" t="str">
        <f>IFERROR(VLOOKUP(D235,$Y$9:$AC$10,5,FALSE)*IF($D235="Inhalation",IF($J235="Central Tendency",SUMIFS('Inhalation Exposure'!$Q$6:$Q$35,'Inhalation Exposure'!$B$6:$B$35,$B235,'Inhalation Exposure'!$D$6:$D$35,$C235),SUMIFS('Inhalation Exposure'!$R$6:$R$35,'Inhalation Exposure'!$B$6:$B$35,$B235,'Inhalation Exposure'!$D$6:$D$35,$C235)),IF($J235="Central Tendency",VLOOKUP($B235,'Dermal Crosswalk'!$A$6:$N$23,20,FALSE),VLOOKUP($B235,'Dermal Crosswalk'!$A$6:$N$23,15,FALSE))),"--")</f>
        <v>--</v>
      </c>
      <c r="O235" s="368" t="str">
        <f>IFERROR(K235*T235, "--")</f>
        <v>--</v>
      </c>
      <c r="P235" s="368" t="str">
        <f>IFERROR(L235*U235, "--")</f>
        <v>--</v>
      </c>
      <c r="Q235" s="368" t="str">
        <f>IFERROR(M235*V235, "--")</f>
        <v>--</v>
      </c>
      <c r="R235" s="369" t="str">
        <f>IFERROR(N235/W235, "--")</f>
        <v>--</v>
      </c>
      <c r="S235" s="347"/>
      <c r="T235" s="8">
        <v>10</v>
      </c>
      <c r="U235" s="9">
        <v>10</v>
      </c>
      <c r="V235" s="9">
        <v>10</v>
      </c>
      <c r="W235" s="10">
        <v>10</v>
      </c>
    </row>
    <row r="236" spans="2:23" ht="15.75" thickBot="1" x14ac:dyDescent="0.3">
      <c r="B236" s="345">
        <v>20</v>
      </c>
      <c r="C236" s="303" t="s">
        <v>64</v>
      </c>
      <c r="D236" s="304" t="s">
        <v>151</v>
      </c>
      <c r="E236" s="348"/>
      <c r="F236" s="348"/>
      <c r="G236" s="348"/>
      <c r="H236" s="364"/>
      <c r="I236" s="370"/>
      <c r="J236" s="371"/>
      <c r="K236" s="366"/>
      <c r="L236" s="367"/>
      <c r="M236" s="367"/>
      <c r="N236" s="310"/>
      <c r="O236" s="372" t="str">
        <f>CONCATENATE("(PF ",T235,")")</f>
        <v>(PF 10)</v>
      </c>
      <c r="P236" s="372" t="str">
        <f>CONCATENATE("(PF ",U235,")")</f>
        <v>(PF 10)</v>
      </c>
      <c r="Q236" s="372" t="str">
        <f>CONCATENATE("(PF ",V235,")")</f>
        <v>(PF 10)</v>
      </c>
      <c r="R236" s="369" t="str">
        <f>CONCATENATE("(PF ",W235,")")</f>
        <v>(PF 10)</v>
      </c>
      <c r="S236" s="347"/>
      <c r="T236" s="11" t="s">
        <v>157</v>
      </c>
      <c r="U236" s="7" t="s">
        <v>157</v>
      </c>
      <c r="V236" s="7" t="s">
        <v>157</v>
      </c>
      <c r="W236" s="12" t="s">
        <v>157</v>
      </c>
    </row>
    <row r="237" spans="2:23" ht="15.75" thickBot="1" x14ac:dyDescent="0.3">
      <c r="B237" s="345">
        <v>20</v>
      </c>
      <c r="C237" s="303" t="s">
        <v>64</v>
      </c>
      <c r="D237" s="304" t="s">
        <v>151</v>
      </c>
      <c r="E237" s="348"/>
      <c r="F237" s="348"/>
      <c r="G237" s="348"/>
      <c r="H237" s="364"/>
      <c r="I237" s="370"/>
      <c r="J237" s="365" t="s">
        <v>158</v>
      </c>
      <c r="K237" s="366" t="str">
        <f>IFERROR(VLOOKUP($D237,$Y$9:$AC$10,2,FALSE)/IF($D237="Inhalation",IF($J237="Central Tendency",SUMIFS('Inhalation Exposure'!$K:$K,'Inhalation Exposure'!$B:$B,$B237,'Inhalation Exposure'!$D:$D,$C237),SUMIFS('Inhalation Exposure'!$L:$L,'Inhalation Exposure'!$B:$B,$B237,'Inhalation Exposure'!$D:$D,$C237)),IF($J237="Central Tendency",SUMIFS('Dermal Crosswalk'!$F$6:$F$34,'Dermal Crosswalk'!$A$6:$A$34, $B237,'Dermal Crosswalk'!$D$6:$D$34,$C237),SUMIFS('Dermal Crosswalk'!$K$6:$K$34,'Dermal Crosswalk'!$A$6:$A$34, $B237,'Dermal Crosswalk'!$D$6:$D$34,$C237))),"--")</f>
        <v>--</v>
      </c>
      <c r="L237" s="367" t="str">
        <f>IFERROR(VLOOKUP($D237,$Y$9:$AC$10,3,FALSE)/IF($D237="Inhalation",IF($J237="Central Tendency",SUMIFS('Inhalation Exposure'!$M:$M,'Inhalation Exposure'!$B:$B,$B237,'Inhalation Exposure'!$D:$D,$C237),SUMIFS('Inhalation Exposure'!$N:$N,'Inhalation Exposure'!$B:$B,$B237,'Inhalation Exposure'!$D:$D,$C237)),IF($J237="Central Tendency",SUMIFS('Dermal Crosswalk'!$G$6:$G$34,'Dermal Crosswalk'!$A$6:$A$34, $B237,'Dermal Crosswalk'!$D$6:$D$34,$C237),SUMIFS('Dermal Crosswalk'!$L$6:$L$34,'Dermal Crosswalk'!$A$6:$A$34, $B237,'Dermal Crosswalk'!$D$6:$D$34,$C237))),"--")</f>
        <v>--</v>
      </c>
      <c r="M237" s="367" t="str">
        <f>IFERROR(VLOOKUP($D237,$Y$9:$AC$10,4,FALSE)/IF($D237="Inhalation",IF($J237="Central Tendency",SUMIFS('Inhalation Exposure'!$O:$O,'Inhalation Exposure'!$B:$B,$B237,'Inhalation Exposure'!$D:$D,$C237),SUMIFS('Inhalation Exposure'!$P:$P,'Inhalation Exposure'!$B:$B,$B237,'Inhalation Exposure'!$D:$D,$C237)),IF($J237="Central Tendency",SUMIFS('Dermal Crosswalk'!$H$6:$H$34,'Dermal Crosswalk'!$A$6:$A$34, $B237,'Dermal Crosswalk'!$D$6:$D$34,$C237),SUMIFS('Dermal Crosswalk'!$M$6:$M$34,'Dermal Crosswalk'!$A$6:$A$34, $B237,'Dermal Crosswalk'!$D$6:$D$34,$C237))),"--")</f>
        <v>--</v>
      </c>
      <c r="N237" s="310" t="str">
        <f>IFERROR(VLOOKUP(D237,$Y$9:$AC$10,5,FALSE)*IF($D237="Inhalation",IF($J237="Central Tendency",SUMIFS('Inhalation Exposure'!$Q$6:$Q$35,'Inhalation Exposure'!$B$6:$B$35,$B237,'Inhalation Exposure'!$D$6:$D$35,$C237),SUMIFS('Inhalation Exposure'!$R$6:$R$35,'Inhalation Exposure'!$B$6:$B$35,$B237,'Inhalation Exposure'!$D$6:$D$35,$C237)),IF($J237="Central Tendency",VLOOKUP($B237,'Dermal Crosswalk'!$A$6:$N$23,20,FALSE),VLOOKUP($B237,'Dermal Crosswalk'!$A$6:$N$23,15,FALSE))),"--")</f>
        <v>--</v>
      </c>
      <c r="O237" s="368" t="str">
        <f>IFERROR(K237*T237, "--")</f>
        <v>--</v>
      </c>
      <c r="P237" s="368" t="str">
        <f>IFERROR(L237*U237, "--")</f>
        <v>--</v>
      </c>
      <c r="Q237" s="368" t="str">
        <f>IFERROR(M237*V237, "--")</f>
        <v>--</v>
      </c>
      <c r="R237" s="369" t="str">
        <f>IFERROR(N237/W237, "--")</f>
        <v>--</v>
      </c>
      <c r="S237" s="347"/>
      <c r="T237" s="8">
        <v>10</v>
      </c>
      <c r="U237" s="9">
        <v>10</v>
      </c>
      <c r="V237" s="9">
        <v>10</v>
      </c>
      <c r="W237" s="10">
        <v>10</v>
      </c>
    </row>
    <row r="238" spans="2:23" ht="15.75" thickBot="1" x14ac:dyDescent="0.3">
      <c r="B238" s="345">
        <v>20</v>
      </c>
      <c r="C238" s="303" t="s">
        <v>64</v>
      </c>
      <c r="D238" s="304" t="s">
        <v>151</v>
      </c>
      <c r="E238" s="348"/>
      <c r="F238" s="348"/>
      <c r="G238" s="348"/>
      <c r="H238" s="364"/>
      <c r="I238" s="371"/>
      <c r="J238" s="371"/>
      <c r="K238" s="366"/>
      <c r="L238" s="367"/>
      <c r="M238" s="367"/>
      <c r="N238" s="310"/>
      <c r="O238" s="372" t="str">
        <f>CONCATENATE("(PF ",T237,")")</f>
        <v>(PF 10)</v>
      </c>
      <c r="P238" s="372" t="str">
        <f>CONCATENATE("(PF ",U237,")")</f>
        <v>(PF 10)</v>
      </c>
      <c r="Q238" s="372" t="str">
        <f>CONCATENATE("(PF ",V237,")")</f>
        <v>(PF 10)</v>
      </c>
      <c r="R238" s="369" t="str">
        <f>CONCATENATE("(PF ",W237,")")</f>
        <v>(PF 10)</v>
      </c>
      <c r="S238" s="347"/>
      <c r="T238" s="11" t="s">
        <v>157</v>
      </c>
      <c r="U238" s="7" t="s">
        <v>157</v>
      </c>
      <c r="V238" s="7" t="s">
        <v>157</v>
      </c>
      <c r="W238" s="12" t="s">
        <v>157</v>
      </c>
    </row>
    <row r="239" spans="2:23" ht="15.75" thickBot="1" x14ac:dyDescent="0.3">
      <c r="B239" s="345">
        <v>20</v>
      </c>
      <c r="C239" s="303" t="s">
        <v>224</v>
      </c>
      <c r="D239" s="304" t="s">
        <v>151</v>
      </c>
      <c r="E239" s="348"/>
      <c r="F239" s="348"/>
      <c r="G239" s="348"/>
      <c r="H239" s="364" t="s">
        <v>165</v>
      </c>
      <c r="I239" s="365" t="s">
        <v>156</v>
      </c>
      <c r="J239" s="365" t="s">
        <v>100</v>
      </c>
      <c r="K239" s="366" t="str">
        <f>IFERROR(VLOOKUP($D239,$Y$9:$AC$10,2,FALSE)/IF($D239="Inhalation",IF($J239="Central Tendency",SUMIFS('Inhalation Exposure'!$K:$K,'Inhalation Exposure'!$B:$B,$B239,'Inhalation Exposure'!$D:$D,$C239),SUMIFS('Inhalation Exposure'!$L:$L,'Inhalation Exposure'!$B:$B,$B239,'Inhalation Exposure'!$D:$D,$C239)),IF($J239="Central Tendency",SUMIFS('Dermal Crosswalk'!$F$6:$F$34,'Dermal Crosswalk'!$A$6:$A$34, $B239,'Dermal Crosswalk'!$D$6:$D$34,$C239),SUMIFS('Dermal Crosswalk'!$K$6:$K$34,'Dermal Crosswalk'!$A$6:$A$34, $B239,'Dermal Crosswalk'!$D$6:$D$34,$C239))),"--")</f>
        <v>--</v>
      </c>
      <c r="L239" s="367" t="str">
        <f>IFERROR(VLOOKUP($D239,$Y$9:$AC$10,3,FALSE)/IF($D239="Inhalation",IF($J239="Central Tendency",SUMIFS('Inhalation Exposure'!$M:$M,'Inhalation Exposure'!$B:$B,$B239,'Inhalation Exposure'!$D:$D,$C239),SUMIFS('Inhalation Exposure'!$N:$N,'Inhalation Exposure'!$B:$B,$B239,'Inhalation Exposure'!$D:$D,$C239)),IF($J239="Central Tendency",SUMIFS('Dermal Crosswalk'!$G$6:$G$34,'Dermal Crosswalk'!$A$6:$A$34, $B239,'Dermal Crosswalk'!$D$6:$D$34,$C239),SUMIFS('Dermal Crosswalk'!$L$6:$L$34,'Dermal Crosswalk'!$A$6:$A$34, $B239,'Dermal Crosswalk'!$D$6:$D$34,$C239))),"--")</f>
        <v>--</v>
      </c>
      <c r="M239" s="367" t="str">
        <f>IFERROR(VLOOKUP($D239,$Y$9:$AC$10,4,FALSE)/IF($D239="Inhalation",IF($J239="Central Tendency",SUMIFS('Inhalation Exposure'!$O:$O,'Inhalation Exposure'!$B:$B,$B239,'Inhalation Exposure'!$D:$D,$C239),SUMIFS('Inhalation Exposure'!$P:$P,'Inhalation Exposure'!$B:$B,$B239,'Inhalation Exposure'!$D:$D,$C239)),IF($J239="Central Tendency",SUMIFS('Dermal Crosswalk'!$H$6:$H$34,'Dermal Crosswalk'!$A$6:$A$34, $B239,'Dermal Crosswalk'!$D$6:$D$34,$C239),SUMIFS('Dermal Crosswalk'!$M$6:$M$34,'Dermal Crosswalk'!$A$6:$A$34, $B239,'Dermal Crosswalk'!$D$6:$D$34,$C239))),"--")</f>
        <v>--</v>
      </c>
      <c r="N239" s="310" t="str">
        <f>IFERROR(VLOOKUP(D239,$Y$9:$AC$10,5,FALSE)*IF($D239="Inhalation",IF($J239="Central Tendency",SUMIFS('Inhalation Exposure'!$Q$6:$Q$35,'Inhalation Exposure'!$B$6:$B$35,$B239,'Inhalation Exposure'!$D$6:$D$35,$C239),SUMIFS('Inhalation Exposure'!$R$6:$R$35,'Inhalation Exposure'!$B$6:$B$35,$B239,'Inhalation Exposure'!$D$6:$D$35,$C239)),IF($J239="Central Tendency",VLOOKUP($B239,'Dermal Crosswalk'!$A$6:$N$23,20,FALSE),VLOOKUP($B239,'Dermal Crosswalk'!$A$6:$N$23,15,FALSE))),"--")</f>
        <v>--</v>
      </c>
      <c r="O239" s="372" t="s">
        <v>166</v>
      </c>
      <c r="P239" s="372" t="s">
        <v>166</v>
      </c>
      <c r="Q239" s="372" t="s">
        <v>166</v>
      </c>
      <c r="R239" s="372" t="s">
        <v>166</v>
      </c>
      <c r="S239" s="347"/>
      <c r="T239" s="373" t="s">
        <v>166</v>
      </c>
      <c r="U239" s="374" t="s">
        <v>166</v>
      </c>
      <c r="V239" s="374" t="s">
        <v>166</v>
      </c>
      <c r="W239" s="375" t="s">
        <v>166</v>
      </c>
    </row>
    <row r="240" spans="2:23" ht="15.75" thickBot="1" x14ac:dyDescent="0.3">
      <c r="B240" s="345">
        <v>20</v>
      </c>
      <c r="C240" s="303" t="s">
        <v>224</v>
      </c>
      <c r="D240" s="304" t="s">
        <v>151</v>
      </c>
      <c r="E240" s="348"/>
      <c r="F240" s="348"/>
      <c r="G240" s="348"/>
      <c r="H240" s="364"/>
      <c r="I240" s="370"/>
      <c r="J240" s="371"/>
      <c r="K240" s="366"/>
      <c r="L240" s="367"/>
      <c r="M240" s="367"/>
      <c r="N240" s="310"/>
      <c r="O240" s="372" t="s">
        <v>166</v>
      </c>
      <c r="P240" s="372" t="s">
        <v>166</v>
      </c>
      <c r="Q240" s="372" t="s">
        <v>166</v>
      </c>
      <c r="R240" s="372" t="s">
        <v>166</v>
      </c>
      <c r="S240" s="347"/>
      <c r="T240" s="330" t="s">
        <v>166</v>
      </c>
      <c r="U240" s="331" t="s">
        <v>166</v>
      </c>
      <c r="V240" s="331" t="s">
        <v>166</v>
      </c>
      <c r="W240" s="332" t="s">
        <v>166</v>
      </c>
    </row>
    <row r="241" spans="2:23" ht="15.75" thickBot="1" x14ac:dyDescent="0.3">
      <c r="B241" s="345">
        <v>20</v>
      </c>
      <c r="C241" s="303" t="s">
        <v>224</v>
      </c>
      <c r="D241" s="304" t="s">
        <v>151</v>
      </c>
      <c r="E241" s="348"/>
      <c r="F241" s="348"/>
      <c r="G241" s="348"/>
      <c r="H241" s="364"/>
      <c r="I241" s="370"/>
      <c r="J241" s="365" t="s">
        <v>158</v>
      </c>
      <c r="K241" s="366" t="str">
        <f>IFERROR(VLOOKUP($D241,$Y$9:$AC$10,2,FALSE)/IF($D241="Inhalation",IF($J241="Central Tendency",SUMIFS('Inhalation Exposure'!$K:$K,'Inhalation Exposure'!$B:$B,$B241,'Inhalation Exposure'!$D:$D,$C241),SUMIFS('Inhalation Exposure'!$L:$L,'Inhalation Exposure'!$B:$B,$B241,'Inhalation Exposure'!$D:$D,$C241)),IF($J241="Central Tendency",SUMIFS('Dermal Crosswalk'!$F$6:$F$34,'Dermal Crosswalk'!$A$6:$A$34, $B241,'Dermal Crosswalk'!$D$6:$D$34,$C241),SUMIFS('Dermal Crosswalk'!$K$6:$K$34,'Dermal Crosswalk'!$A$6:$A$34, $B241,'Dermal Crosswalk'!$D$6:$D$34,$C241))),"--")</f>
        <v>--</v>
      </c>
      <c r="L241" s="367" t="str">
        <f>IFERROR(VLOOKUP($D241,$Y$9:$AC$10,3,FALSE)/IF($D241="Inhalation",IF($J241="Central Tendency",SUMIFS('Inhalation Exposure'!$M:$M,'Inhalation Exposure'!$B:$B,$B241,'Inhalation Exposure'!$D:$D,$C241),SUMIFS('Inhalation Exposure'!$N:$N,'Inhalation Exposure'!$B:$B,$B241,'Inhalation Exposure'!$D:$D,$C241)),IF($J241="Central Tendency",SUMIFS('Dermal Crosswalk'!$G$6:$G$34,'Dermal Crosswalk'!$A$6:$A$34, $B241,'Dermal Crosswalk'!$D$6:$D$34,$C241),SUMIFS('Dermal Crosswalk'!$L$6:$L$34,'Dermal Crosswalk'!$A$6:$A$34, $B241,'Dermal Crosswalk'!$D$6:$D$34,$C241))),"--")</f>
        <v>--</v>
      </c>
      <c r="M241" s="367" t="str">
        <f>IFERROR(VLOOKUP($D241,$Y$9:$AC$10,4,FALSE)/IF($D241="Inhalation",IF($J241="Central Tendency",SUMIFS('Inhalation Exposure'!$O:$O,'Inhalation Exposure'!$B:$B,$B241,'Inhalation Exposure'!$D:$D,$C241),SUMIFS('Inhalation Exposure'!$P:$P,'Inhalation Exposure'!$B:$B,$B241,'Inhalation Exposure'!$D:$D,$C241)),IF($J241="Central Tendency",SUMIFS('Dermal Crosswalk'!$H$6:$H$34,'Dermal Crosswalk'!$A$6:$A$34, $B241,'Dermal Crosswalk'!$D$6:$D$34,$C241),SUMIFS('Dermal Crosswalk'!$M$6:$M$34,'Dermal Crosswalk'!$A$6:$A$34, $B241,'Dermal Crosswalk'!$D$6:$D$34,$C241))),"--")</f>
        <v>--</v>
      </c>
      <c r="N241" s="310" t="str">
        <f>IFERROR(VLOOKUP(D241,$Y$9:$AC$10,5,FALSE)*IF($D241="Inhalation",IF($J241="Central Tendency",SUMIFS('Inhalation Exposure'!$Q$6:$Q$35,'Inhalation Exposure'!$B$6:$B$35,$B241,'Inhalation Exposure'!$D$6:$D$35,$C241),SUMIFS('Inhalation Exposure'!$R$6:$R$35,'Inhalation Exposure'!$B$6:$B$35,$B241,'Inhalation Exposure'!$D$6:$D$35,$C241)),IF($J241="Central Tendency",VLOOKUP($B241,'Dermal Crosswalk'!$A$6:$N$23,20,FALSE),VLOOKUP($B241,'Dermal Crosswalk'!$A$6:$N$23,15,FALSE))),"--")</f>
        <v>--</v>
      </c>
      <c r="O241" s="372" t="s">
        <v>166</v>
      </c>
      <c r="P241" s="372" t="s">
        <v>166</v>
      </c>
      <c r="Q241" s="372" t="s">
        <v>166</v>
      </c>
      <c r="R241" s="372" t="s">
        <v>166</v>
      </c>
      <c r="S241" s="347"/>
      <c r="T241" s="373" t="s">
        <v>166</v>
      </c>
      <c r="U241" s="374" t="s">
        <v>166</v>
      </c>
      <c r="V241" s="374" t="s">
        <v>166</v>
      </c>
      <c r="W241" s="376" t="s">
        <v>166</v>
      </c>
    </row>
    <row r="242" spans="2:23" ht="15.75" thickBot="1" x14ac:dyDescent="0.3">
      <c r="B242" s="345">
        <v>20</v>
      </c>
      <c r="C242" s="303" t="s">
        <v>224</v>
      </c>
      <c r="D242" s="304" t="s">
        <v>151</v>
      </c>
      <c r="E242" s="353"/>
      <c r="F242" s="353"/>
      <c r="G242" s="353"/>
      <c r="H242" s="364"/>
      <c r="I242" s="371"/>
      <c r="J242" s="371"/>
      <c r="K242" s="366"/>
      <c r="L242" s="367"/>
      <c r="M242" s="367"/>
      <c r="N242" s="310"/>
      <c r="O242" s="372" t="s">
        <v>166</v>
      </c>
      <c r="P242" s="372" t="s">
        <v>166</v>
      </c>
      <c r="Q242" s="372" t="s">
        <v>166</v>
      </c>
      <c r="R242" s="372" t="s">
        <v>166</v>
      </c>
      <c r="S242" s="347"/>
      <c r="T242" s="330" t="s">
        <v>166</v>
      </c>
      <c r="U242" s="331" t="s">
        <v>166</v>
      </c>
      <c r="V242" s="331" t="s">
        <v>166</v>
      </c>
      <c r="W242" s="332" t="s">
        <v>166</v>
      </c>
    </row>
    <row r="243" spans="2:23" x14ac:dyDescent="0.25">
      <c r="B243" s="377"/>
      <c r="C243" s="377"/>
      <c r="D243" s="377"/>
      <c r="E243" s="378"/>
      <c r="T243" s="54"/>
      <c r="U243" s="54"/>
      <c r="V243" s="54"/>
      <c r="W243" s="54"/>
    </row>
    <row r="244" spans="2:23" x14ac:dyDescent="0.25">
      <c r="B244" s="377"/>
      <c r="C244" s="377"/>
      <c r="D244" s="377"/>
      <c r="E244" s="378" t="s">
        <v>245</v>
      </c>
      <c r="T244" s="54"/>
      <c r="U244" s="54"/>
      <c r="V244" s="54"/>
      <c r="W244" s="54"/>
    </row>
    <row r="245" spans="2:23" x14ac:dyDescent="0.25">
      <c r="B245" s="377"/>
      <c r="C245" s="377"/>
      <c r="D245" s="377"/>
      <c r="E245" s="378" t="s">
        <v>246</v>
      </c>
      <c r="T245" s="54"/>
      <c r="U245" s="54"/>
      <c r="V245" s="54"/>
      <c r="W245" s="54"/>
    </row>
    <row r="246" spans="2:23" x14ac:dyDescent="0.25">
      <c r="B246" s="377"/>
      <c r="C246" s="377"/>
      <c r="D246" s="377"/>
      <c r="E246" s="379" t="s">
        <v>247</v>
      </c>
      <c r="T246" s="54"/>
      <c r="U246" s="54"/>
      <c r="V246" s="54"/>
      <c r="W246" s="54"/>
    </row>
    <row r="247" spans="2:23" x14ac:dyDescent="0.25">
      <c r="B247" s="377"/>
      <c r="C247" s="377"/>
      <c r="D247" s="377"/>
      <c r="E247" s="379" t="s">
        <v>248</v>
      </c>
    </row>
    <row r="248" spans="2:23" x14ac:dyDescent="0.25">
      <c r="B248" s="377"/>
      <c r="C248" s="377"/>
      <c r="D248" s="377"/>
      <c r="E248" s="378" t="s">
        <v>249</v>
      </c>
    </row>
    <row r="249" spans="2:23" x14ac:dyDescent="0.25">
      <c r="B249" s="377"/>
      <c r="C249" s="377"/>
      <c r="D249" s="377"/>
      <c r="E249" s="378" t="s">
        <v>250</v>
      </c>
    </row>
    <row r="250" spans="2:23" x14ac:dyDescent="0.25">
      <c r="B250" s="377"/>
      <c r="C250" s="377"/>
      <c r="D250" s="377"/>
      <c r="E250" s="378" t="s">
        <v>251</v>
      </c>
    </row>
    <row r="251" spans="2:23" x14ac:dyDescent="0.25">
      <c r="B251" s="377"/>
      <c r="C251" s="377"/>
      <c r="D251" s="377"/>
      <c r="E251" s="378" t="s">
        <v>252</v>
      </c>
    </row>
    <row r="252" spans="2:23" x14ac:dyDescent="0.25">
      <c r="B252" s="377"/>
      <c r="C252" s="377"/>
      <c r="D252" s="377"/>
      <c r="E252" s="380"/>
    </row>
    <row r="253" spans="2:23" x14ac:dyDescent="0.25">
      <c r="B253" s="377"/>
      <c r="C253" s="377"/>
      <c r="D253" s="377"/>
      <c r="E253" s="381"/>
    </row>
    <row r="254" spans="2:23" x14ac:dyDescent="0.25">
      <c r="B254" s="377"/>
      <c r="C254" s="377"/>
      <c r="D254" s="377"/>
      <c r="E254" s="380"/>
    </row>
    <row r="255" spans="2:23" x14ac:dyDescent="0.25">
      <c r="B255" s="377"/>
      <c r="C255" s="377"/>
      <c r="D255" s="377"/>
      <c r="E255" s="380"/>
    </row>
    <row r="256" spans="2:23" x14ac:dyDescent="0.25">
      <c r="B256" s="377"/>
      <c r="C256" s="377"/>
      <c r="D256" s="377"/>
      <c r="E256" s="380"/>
    </row>
    <row r="257" spans="2:5" x14ac:dyDescent="0.25">
      <c r="B257" s="377"/>
      <c r="C257" s="377"/>
      <c r="D257" s="377"/>
      <c r="E257" s="380"/>
    </row>
    <row r="258" spans="2:5" x14ac:dyDescent="0.25">
      <c r="B258" s="377"/>
      <c r="C258" s="377"/>
      <c r="D258" s="377"/>
      <c r="E258" s="380"/>
    </row>
    <row r="259" spans="2:5" x14ac:dyDescent="0.25">
      <c r="B259" s="377"/>
      <c r="C259" s="377"/>
      <c r="D259" s="377"/>
      <c r="E259" s="380"/>
    </row>
    <row r="260" spans="2:5" x14ac:dyDescent="0.25">
      <c r="E260" s="381"/>
    </row>
    <row r="261" spans="2:5" x14ac:dyDescent="0.25">
      <c r="E261" s="381"/>
    </row>
    <row r="262" spans="2:5" x14ac:dyDescent="0.25">
      <c r="E262" s="380"/>
    </row>
  </sheetData>
  <sheetProtection sheet="1" objects="1" scenarios="1" formatCells="0" formatColumns="0" formatRows="0" sort="0" autoFilter="0"/>
  <mergeCells count="750">
    <mergeCell ref="E197:E204"/>
    <mergeCell ref="F197:F204"/>
    <mergeCell ref="G197:G204"/>
    <mergeCell ref="I197:I200"/>
    <mergeCell ref="I201:I204"/>
    <mergeCell ref="H197:H200"/>
    <mergeCell ref="H201:H204"/>
    <mergeCell ref="J197:J198"/>
    <mergeCell ref="J199:J200"/>
    <mergeCell ref="J201:J202"/>
    <mergeCell ref="J203:J204"/>
    <mergeCell ref="K197:K198"/>
    <mergeCell ref="L197:L198"/>
    <mergeCell ref="M197:M198"/>
    <mergeCell ref="K199:K200"/>
    <mergeCell ref="L199:L200"/>
    <mergeCell ref="M199:M200"/>
    <mergeCell ref="K201:K202"/>
    <mergeCell ref="L201:L202"/>
    <mergeCell ref="M201:M202"/>
    <mergeCell ref="K203:K204"/>
    <mergeCell ref="L203:L204"/>
    <mergeCell ref="M203:M204"/>
    <mergeCell ref="L169:L170"/>
    <mergeCell ref="M169:M170"/>
    <mergeCell ref="K161:K162"/>
    <mergeCell ref="H127:H130"/>
    <mergeCell ref="I127:I130"/>
    <mergeCell ref="J127:J128"/>
    <mergeCell ref="J129:J130"/>
    <mergeCell ref="K127:K128"/>
    <mergeCell ref="L127:L128"/>
    <mergeCell ref="M127:M128"/>
    <mergeCell ref="K129:K130"/>
    <mergeCell ref="L129:L130"/>
    <mergeCell ref="M129:M130"/>
    <mergeCell ref="L161:L162"/>
    <mergeCell ref="M161:M162"/>
    <mergeCell ref="K135:K136"/>
    <mergeCell ref="L135:L136"/>
    <mergeCell ref="M135:M136"/>
    <mergeCell ref="H143:H144"/>
    <mergeCell ref="J133:J134"/>
    <mergeCell ref="K157:K158"/>
    <mergeCell ref="N145:N146"/>
    <mergeCell ref="N131:N132"/>
    <mergeCell ref="N121:N122"/>
    <mergeCell ref="N123:N124"/>
    <mergeCell ref="N125:N126"/>
    <mergeCell ref="N87:N88"/>
    <mergeCell ref="N89:N90"/>
    <mergeCell ref="L91:L92"/>
    <mergeCell ref="M91:M92"/>
    <mergeCell ref="N91:N92"/>
    <mergeCell ref="L93:L94"/>
    <mergeCell ref="M93:M94"/>
    <mergeCell ref="N127:N128"/>
    <mergeCell ref="N93:N94"/>
    <mergeCell ref="N95:N96"/>
    <mergeCell ref="L131:L132"/>
    <mergeCell ref="M131:M132"/>
    <mergeCell ref="L133:L134"/>
    <mergeCell ref="I83:I86"/>
    <mergeCell ref="L97:L98"/>
    <mergeCell ref="M97:M98"/>
    <mergeCell ref="L95:L96"/>
    <mergeCell ref="K109:K110"/>
    <mergeCell ref="L109:L110"/>
    <mergeCell ref="K163:K164"/>
    <mergeCell ref="N161:N162"/>
    <mergeCell ref="M141:M142"/>
    <mergeCell ref="N141:N142"/>
    <mergeCell ref="L121:L122"/>
    <mergeCell ref="L85:L86"/>
    <mergeCell ref="M85:M86"/>
    <mergeCell ref="N85:N86"/>
    <mergeCell ref="N133:N134"/>
    <mergeCell ref="N113:N114"/>
    <mergeCell ref="N115:N116"/>
    <mergeCell ref="N117:N118"/>
    <mergeCell ref="M113:M114"/>
    <mergeCell ref="M117:M118"/>
    <mergeCell ref="N97:N98"/>
    <mergeCell ref="N99:N100"/>
    <mergeCell ref="N101:N102"/>
    <mergeCell ref="N103:N104"/>
    <mergeCell ref="J131:J132"/>
    <mergeCell ref="N77:N78"/>
    <mergeCell ref="L75:L76"/>
    <mergeCell ref="M75:M76"/>
    <mergeCell ref="N75:N76"/>
    <mergeCell ref="L79:L80"/>
    <mergeCell ref="M79:M80"/>
    <mergeCell ref="N79:N80"/>
    <mergeCell ref="L81:L82"/>
    <mergeCell ref="M81:M82"/>
    <mergeCell ref="N81:N82"/>
    <mergeCell ref="K85:K86"/>
    <mergeCell ref="N129:N130"/>
    <mergeCell ref="N111:N112"/>
    <mergeCell ref="N119:N120"/>
    <mergeCell ref="K131:K132"/>
    <mergeCell ref="L87:L88"/>
    <mergeCell ref="M87:M88"/>
    <mergeCell ref="F135:F144"/>
    <mergeCell ref="E135:E144"/>
    <mergeCell ref="L77:L78"/>
    <mergeCell ref="M95:M96"/>
    <mergeCell ref="L103:L104"/>
    <mergeCell ref="M103:M104"/>
    <mergeCell ref="M121:M122"/>
    <mergeCell ref="K89:K90"/>
    <mergeCell ref="L89:L90"/>
    <mergeCell ref="M89:M90"/>
    <mergeCell ref="M115:M116"/>
    <mergeCell ref="E119:E134"/>
    <mergeCell ref="F119:F134"/>
    <mergeCell ref="K119:K120"/>
    <mergeCell ref="L119:L120"/>
    <mergeCell ref="M119:M120"/>
    <mergeCell ref="G135:G144"/>
    <mergeCell ref="H135:H138"/>
    <mergeCell ref="I135:I138"/>
    <mergeCell ref="J135:J136"/>
    <mergeCell ref="M77:M78"/>
    <mergeCell ref="G119:G134"/>
    <mergeCell ref="H131:H134"/>
    <mergeCell ref="I131:I134"/>
    <mergeCell ref="H229:H230"/>
    <mergeCell ref="I229:I230"/>
    <mergeCell ref="E217:E230"/>
    <mergeCell ref="F217:F230"/>
    <mergeCell ref="G217:G230"/>
    <mergeCell ref="N135:N136"/>
    <mergeCell ref="J137:J138"/>
    <mergeCell ref="K137:K138"/>
    <mergeCell ref="L137:L138"/>
    <mergeCell ref="M137:M138"/>
    <mergeCell ref="N137:N138"/>
    <mergeCell ref="H139:H142"/>
    <mergeCell ref="I139:I142"/>
    <mergeCell ref="J139:J140"/>
    <mergeCell ref="K139:K140"/>
    <mergeCell ref="L139:L140"/>
    <mergeCell ref="M139:M140"/>
    <mergeCell ref="N139:N140"/>
    <mergeCell ref="J141:J142"/>
    <mergeCell ref="K141:K142"/>
    <mergeCell ref="L141:L142"/>
    <mergeCell ref="H217:H220"/>
    <mergeCell ref="I221:I224"/>
    <mergeCell ref="J147:J148"/>
    <mergeCell ref="H83:H86"/>
    <mergeCell ref="J83:J84"/>
    <mergeCell ref="J85:J86"/>
    <mergeCell ref="K123:K124"/>
    <mergeCell ref="L123:L124"/>
    <mergeCell ref="M123:M124"/>
    <mergeCell ref="K125:K126"/>
    <mergeCell ref="L125:L126"/>
    <mergeCell ref="M125:M126"/>
    <mergeCell ref="K121:K122"/>
    <mergeCell ref="H123:H126"/>
    <mergeCell ref="I123:I126"/>
    <mergeCell ref="J123:J124"/>
    <mergeCell ref="J125:J126"/>
    <mergeCell ref="H119:H122"/>
    <mergeCell ref="I119:I122"/>
    <mergeCell ref="J119:J120"/>
    <mergeCell ref="J121:J122"/>
    <mergeCell ref="L107:L108"/>
    <mergeCell ref="M107:M108"/>
    <mergeCell ref="M109:M110"/>
    <mergeCell ref="K111:K112"/>
    <mergeCell ref="L111:L112"/>
    <mergeCell ref="M111:M112"/>
    <mergeCell ref="K51:K52"/>
    <mergeCell ref="M55:M56"/>
    <mergeCell ref="J61:J62"/>
    <mergeCell ref="J55:J56"/>
    <mergeCell ref="J57:J58"/>
    <mergeCell ref="K69:K70"/>
    <mergeCell ref="L69:L70"/>
    <mergeCell ref="M69:M70"/>
    <mergeCell ref="E75:E86"/>
    <mergeCell ref="F75:F86"/>
    <mergeCell ref="G75:G86"/>
    <mergeCell ref="H75:H78"/>
    <mergeCell ref="I75:I78"/>
    <mergeCell ref="J75:J76"/>
    <mergeCell ref="K75:K76"/>
    <mergeCell ref="J79:J80"/>
    <mergeCell ref="K79:K80"/>
    <mergeCell ref="J81:J82"/>
    <mergeCell ref="K81:K82"/>
    <mergeCell ref="H79:H82"/>
    <mergeCell ref="I79:I82"/>
    <mergeCell ref="J77:J78"/>
    <mergeCell ref="K77:K78"/>
    <mergeCell ref="K83:K84"/>
    <mergeCell ref="N53:N54"/>
    <mergeCell ref="N73:N74"/>
    <mergeCell ref="N63:N64"/>
    <mergeCell ref="N65:N66"/>
    <mergeCell ref="N51:N52"/>
    <mergeCell ref="M29:M30"/>
    <mergeCell ref="N29:N30"/>
    <mergeCell ref="N67:N68"/>
    <mergeCell ref="N57:N58"/>
    <mergeCell ref="N59:N60"/>
    <mergeCell ref="M31:M32"/>
    <mergeCell ref="M53:M54"/>
    <mergeCell ref="N33:N34"/>
    <mergeCell ref="M35:M36"/>
    <mergeCell ref="N35:N36"/>
    <mergeCell ref="F9:F24"/>
    <mergeCell ref="E9:E24"/>
    <mergeCell ref="G9:G24"/>
    <mergeCell ref="E25:E50"/>
    <mergeCell ref="G25:G50"/>
    <mergeCell ref="H49:H50"/>
    <mergeCell ref="H9:H12"/>
    <mergeCell ref="K73:K74"/>
    <mergeCell ref="M71:M72"/>
    <mergeCell ref="L21:L22"/>
    <mergeCell ref="K25:K26"/>
    <mergeCell ref="J47:J48"/>
    <mergeCell ref="J67:J68"/>
    <mergeCell ref="J69:J70"/>
    <mergeCell ref="J59:J60"/>
    <mergeCell ref="L63:L64"/>
    <mergeCell ref="L65:L66"/>
    <mergeCell ref="J33:J34"/>
    <mergeCell ref="K33:K34"/>
    <mergeCell ref="L33:L34"/>
    <mergeCell ref="M33:M34"/>
    <mergeCell ref="J27:J28"/>
    <mergeCell ref="L71:L72"/>
    <mergeCell ref="J53:J54"/>
    <mergeCell ref="T7:W7"/>
    <mergeCell ref="A1:R1"/>
    <mergeCell ref="K3:R3"/>
    <mergeCell ref="B7:B8"/>
    <mergeCell ref="C7:C8"/>
    <mergeCell ref="D7:D8"/>
    <mergeCell ref="E7:E8"/>
    <mergeCell ref="F7:F8"/>
    <mergeCell ref="G7:G8"/>
    <mergeCell ref="H7:H8"/>
    <mergeCell ref="I7:I8"/>
    <mergeCell ref="J7:J8"/>
    <mergeCell ref="K7:N7"/>
    <mergeCell ref="O7:R7"/>
    <mergeCell ref="N27:N28"/>
    <mergeCell ref="M21:M22"/>
    <mergeCell ref="L19:L20"/>
    <mergeCell ref="K17:K18"/>
    <mergeCell ref="M17:M18"/>
    <mergeCell ref="M19:M20"/>
    <mergeCell ref="L47:L48"/>
    <mergeCell ref="K47:K48"/>
    <mergeCell ref="M47:M48"/>
    <mergeCell ref="N47:N48"/>
    <mergeCell ref="N31:N32"/>
    <mergeCell ref="M23:M24"/>
    <mergeCell ref="N25:N26"/>
    <mergeCell ref="M27:M28"/>
    <mergeCell ref="M25:M26"/>
    <mergeCell ref="N23:N24"/>
    <mergeCell ref="N17:N18"/>
    <mergeCell ref="N19:N20"/>
    <mergeCell ref="K45:K46"/>
    <mergeCell ref="M45:M46"/>
    <mergeCell ref="N45:N46"/>
    <mergeCell ref="L45:L46"/>
    <mergeCell ref="L27:L28"/>
    <mergeCell ref="N21:N22"/>
    <mergeCell ref="E51:E62"/>
    <mergeCell ref="E63:E74"/>
    <mergeCell ref="F63:F74"/>
    <mergeCell ref="G63:G74"/>
    <mergeCell ref="H67:H70"/>
    <mergeCell ref="I67:I70"/>
    <mergeCell ref="M73:M74"/>
    <mergeCell ref="K63:K64"/>
    <mergeCell ref="M63:M64"/>
    <mergeCell ref="J65:J66"/>
    <mergeCell ref="K65:K66"/>
    <mergeCell ref="M65:M66"/>
    <mergeCell ref="J63:J64"/>
    <mergeCell ref="J71:J72"/>
    <mergeCell ref="L53:L54"/>
    <mergeCell ref="K67:K68"/>
    <mergeCell ref="L67:L68"/>
    <mergeCell ref="M67:M68"/>
    <mergeCell ref="K59:K60"/>
    <mergeCell ref="L59:L60"/>
    <mergeCell ref="M59:M60"/>
    <mergeCell ref="M51:M52"/>
    <mergeCell ref="J73:J74"/>
    <mergeCell ref="L73:L74"/>
    <mergeCell ref="H71:H74"/>
    <mergeCell ref="I71:I74"/>
    <mergeCell ref="F25:F50"/>
    <mergeCell ref="H45:H48"/>
    <mergeCell ref="H51:H54"/>
    <mergeCell ref="I51:I54"/>
    <mergeCell ref="H55:H58"/>
    <mergeCell ref="I55:I58"/>
    <mergeCell ref="I25:I28"/>
    <mergeCell ref="H25:H28"/>
    <mergeCell ref="I49:I50"/>
    <mergeCell ref="H29:H32"/>
    <mergeCell ref="I29:I32"/>
    <mergeCell ref="H59:H62"/>
    <mergeCell ref="I59:I62"/>
    <mergeCell ref="H33:H36"/>
    <mergeCell ref="I33:I36"/>
    <mergeCell ref="G51:G62"/>
    <mergeCell ref="F51:F62"/>
    <mergeCell ref="I45:I48"/>
    <mergeCell ref="H37:H40"/>
    <mergeCell ref="I37:I40"/>
    <mergeCell ref="H41:H44"/>
    <mergeCell ref="I41:I44"/>
    <mergeCell ref="H167:H170"/>
    <mergeCell ref="I167:I170"/>
    <mergeCell ref="J167:J168"/>
    <mergeCell ref="H175:H178"/>
    <mergeCell ref="J169:J170"/>
    <mergeCell ref="I143:I144"/>
    <mergeCell ref="H221:H224"/>
    <mergeCell ref="I175:I178"/>
    <mergeCell ref="J175:J176"/>
    <mergeCell ref="J177:J178"/>
    <mergeCell ref="H171:H174"/>
    <mergeCell ref="I171:I174"/>
    <mergeCell ref="J171:J172"/>
    <mergeCell ref="J173:J174"/>
    <mergeCell ref="I217:I220"/>
    <mergeCell ref="K223:K224"/>
    <mergeCell ref="M223:M224"/>
    <mergeCell ref="N223:N224"/>
    <mergeCell ref="J217:J218"/>
    <mergeCell ref="K217:K218"/>
    <mergeCell ref="M217:M218"/>
    <mergeCell ref="N217:N218"/>
    <mergeCell ref="J219:J220"/>
    <mergeCell ref="K219:K220"/>
    <mergeCell ref="M219:M220"/>
    <mergeCell ref="N219:N220"/>
    <mergeCell ref="L217:L218"/>
    <mergeCell ref="L219:L220"/>
    <mergeCell ref="L221:L222"/>
    <mergeCell ref="L223:L224"/>
    <mergeCell ref="J221:J222"/>
    <mergeCell ref="K221:K222"/>
    <mergeCell ref="M221:M222"/>
    <mergeCell ref="N221:N222"/>
    <mergeCell ref="J223:J224"/>
    <mergeCell ref="I9:I12"/>
    <mergeCell ref="M13:M14"/>
    <mergeCell ref="N13:N14"/>
    <mergeCell ref="K15:K16"/>
    <mergeCell ref="L15:L16"/>
    <mergeCell ref="M15:M16"/>
    <mergeCell ref="N15:N16"/>
    <mergeCell ref="M9:M10"/>
    <mergeCell ref="K9:K10"/>
    <mergeCell ref="J9:J10"/>
    <mergeCell ref="N9:N10"/>
    <mergeCell ref="N11:N12"/>
    <mergeCell ref="M11:M12"/>
    <mergeCell ref="L11:L12"/>
    <mergeCell ref="L9:L10"/>
    <mergeCell ref="J11:J12"/>
    <mergeCell ref="K13:K14"/>
    <mergeCell ref="L13:L14"/>
    <mergeCell ref="K11:K12"/>
    <mergeCell ref="J45:J46"/>
    <mergeCell ref="K19:K20"/>
    <mergeCell ref="J29:J30"/>
    <mergeCell ref="K29:K30"/>
    <mergeCell ref="L29:L30"/>
    <mergeCell ref="H63:H66"/>
    <mergeCell ref="I63:I66"/>
    <mergeCell ref="J25:J26"/>
    <mergeCell ref="J23:J24"/>
    <mergeCell ref="K21:K22"/>
    <mergeCell ref="L25:L26"/>
    <mergeCell ref="K27:K28"/>
    <mergeCell ref="K61:K62"/>
    <mergeCell ref="K55:K56"/>
    <mergeCell ref="L55:L56"/>
    <mergeCell ref="L51:L52"/>
    <mergeCell ref="J35:J36"/>
    <mergeCell ref="K35:K36"/>
    <mergeCell ref="L35:L36"/>
    <mergeCell ref="J31:J32"/>
    <mergeCell ref="K31:K32"/>
    <mergeCell ref="L31:L32"/>
    <mergeCell ref="K53:K54"/>
    <mergeCell ref="J51:J52"/>
    <mergeCell ref="H13:H16"/>
    <mergeCell ref="I13:I16"/>
    <mergeCell ref="J13:J14"/>
    <mergeCell ref="J15:J16"/>
    <mergeCell ref="H21:H24"/>
    <mergeCell ref="I21:I24"/>
    <mergeCell ref="J21:J22"/>
    <mergeCell ref="K23:K24"/>
    <mergeCell ref="L23:L24"/>
    <mergeCell ref="I17:I20"/>
    <mergeCell ref="H17:H20"/>
    <mergeCell ref="J17:J18"/>
    <mergeCell ref="J19:J20"/>
    <mergeCell ref="L17:L18"/>
    <mergeCell ref="M173:M174"/>
    <mergeCell ref="N173:N174"/>
    <mergeCell ref="N55:N56"/>
    <mergeCell ref="K57:K58"/>
    <mergeCell ref="L57:L58"/>
    <mergeCell ref="M57:M58"/>
    <mergeCell ref="L61:L62"/>
    <mergeCell ref="M61:M62"/>
    <mergeCell ref="N61:N62"/>
    <mergeCell ref="L83:L84"/>
    <mergeCell ref="M83:M84"/>
    <mergeCell ref="K105:K106"/>
    <mergeCell ref="L105:L106"/>
    <mergeCell ref="M105:M106"/>
    <mergeCell ref="N105:N106"/>
    <mergeCell ref="N107:N108"/>
    <mergeCell ref="N83:N84"/>
    <mergeCell ref="N109:N110"/>
    <mergeCell ref="N69:N70"/>
    <mergeCell ref="N71:N72"/>
    <mergeCell ref="K71:K72"/>
    <mergeCell ref="K93:K94"/>
    <mergeCell ref="K133:K134"/>
    <mergeCell ref="M133:M134"/>
    <mergeCell ref="E87:E106"/>
    <mergeCell ref="F87:F106"/>
    <mergeCell ref="G87:G106"/>
    <mergeCell ref="H87:H90"/>
    <mergeCell ref="I87:I90"/>
    <mergeCell ref="J87:J88"/>
    <mergeCell ref="K87:K88"/>
    <mergeCell ref="H95:H98"/>
    <mergeCell ref="I95:I98"/>
    <mergeCell ref="J95:J96"/>
    <mergeCell ref="J97:J98"/>
    <mergeCell ref="K95:K96"/>
    <mergeCell ref="H103:H106"/>
    <mergeCell ref="I103:I106"/>
    <mergeCell ref="J103:J104"/>
    <mergeCell ref="J105:J106"/>
    <mergeCell ref="K103:K104"/>
    <mergeCell ref="J89:J90"/>
    <mergeCell ref="H91:H94"/>
    <mergeCell ref="I91:I94"/>
    <mergeCell ref="J91:J92"/>
    <mergeCell ref="K97:K98"/>
    <mergeCell ref="J93:J94"/>
    <mergeCell ref="K91:K92"/>
    <mergeCell ref="H99:H102"/>
    <mergeCell ref="I99:I102"/>
    <mergeCell ref="J99:J100"/>
    <mergeCell ref="K99:K100"/>
    <mergeCell ref="L99:L100"/>
    <mergeCell ref="M99:M100"/>
    <mergeCell ref="J101:J102"/>
    <mergeCell ref="K101:K102"/>
    <mergeCell ref="L101:L102"/>
    <mergeCell ref="M101:M102"/>
    <mergeCell ref="E107:E118"/>
    <mergeCell ref="N143:N144"/>
    <mergeCell ref="E155:E166"/>
    <mergeCell ref="F155:F166"/>
    <mergeCell ref="G155:G166"/>
    <mergeCell ref="H155:H158"/>
    <mergeCell ref="I155:I158"/>
    <mergeCell ref="H159:H162"/>
    <mergeCell ref="I159:I162"/>
    <mergeCell ref="H163:H166"/>
    <mergeCell ref="I163:I166"/>
    <mergeCell ref="J155:J156"/>
    <mergeCell ref="J157:J158"/>
    <mergeCell ref="J159:J160"/>
    <mergeCell ref="J161:J162"/>
    <mergeCell ref="J163:J164"/>
    <mergeCell ref="J165:J166"/>
    <mergeCell ref="K155:K156"/>
    <mergeCell ref="L155:L156"/>
    <mergeCell ref="K115:K116"/>
    <mergeCell ref="L115:L116"/>
    <mergeCell ref="N155:N156"/>
    <mergeCell ref="H115:H118"/>
    <mergeCell ref="I115:I118"/>
    <mergeCell ref="L147:L148"/>
    <mergeCell ref="M147:M148"/>
    <mergeCell ref="N147:N148"/>
    <mergeCell ref="K147:K148"/>
    <mergeCell ref="M155:M156"/>
    <mergeCell ref="L157:L158"/>
    <mergeCell ref="M157:M158"/>
    <mergeCell ref="F107:F118"/>
    <mergeCell ref="G107:G118"/>
    <mergeCell ref="J107:J108"/>
    <mergeCell ref="J109:J110"/>
    <mergeCell ref="J111:J112"/>
    <mergeCell ref="J113:J114"/>
    <mergeCell ref="J115:J116"/>
    <mergeCell ref="J117:J118"/>
    <mergeCell ref="L117:L118"/>
    <mergeCell ref="K113:K114"/>
    <mergeCell ref="L113:L114"/>
    <mergeCell ref="K117:K118"/>
    <mergeCell ref="H107:H110"/>
    <mergeCell ref="I107:I110"/>
    <mergeCell ref="H111:H114"/>
    <mergeCell ref="I111:I114"/>
    <mergeCell ref="K107:K108"/>
    <mergeCell ref="M187:M188"/>
    <mergeCell ref="N187:N188"/>
    <mergeCell ref="M175:M176"/>
    <mergeCell ref="N167:N168"/>
    <mergeCell ref="N169:N170"/>
    <mergeCell ref="M167:M168"/>
    <mergeCell ref="K175:K176"/>
    <mergeCell ref="L175:L176"/>
    <mergeCell ref="N175:N176"/>
    <mergeCell ref="K177:K178"/>
    <mergeCell ref="L177:L178"/>
    <mergeCell ref="M177:M178"/>
    <mergeCell ref="N177:N178"/>
    <mergeCell ref="K167:K168"/>
    <mergeCell ref="L167:L168"/>
    <mergeCell ref="K169:K170"/>
    <mergeCell ref="K171:K172"/>
    <mergeCell ref="L171:L172"/>
    <mergeCell ref="M171:M172"/>
    <mergeCell ref="N171:N172"/>
    <mergeCell ref="M185:M186"/>
    <mergeCell ref="N185:N186"/>
    <mergeCell ref="K173:K174"/>
    <mergeCell ref="L173:L174"/>
    <mergeCell ref="K189:K190"/>
    <mergeCell ref="L189:L190"/>
    <mergeCell ref="M189:M190"/>
    <mergeCell ref="N189:N190"/>
    <mergeCell ref="H179:H182"/>
    <mergeCell ref="I179:I182"/>
    <mergeCell ref="J181:J182"/>
    <mergeCell ref="J179:J180"/>
    <mergeCell ref="K179:K180"/>
    <mergeCell ref="L179:L180"/>
    <mergeCell ref="M179:M180"/>
    <mergeCell ref="K181:K182"/>
    <mergeCell ref="L181:L182"/>
    <mergeCell ref="M181:M182"/>
    <mergeCell ref="H183:H186"/>
    <mergeCell ref="I183:I186"/>
    <mergeCell ref="J183:J184"/>
    <mergeCell ref="K183:K184"/>
    <mergeCell ref="L183:L184"/>
    <mergeCell ref="M183:M184"/>
    <mergeCell ref="N183:N184"/>
    <mergeCell ref="J185:J186"/>
    <mergeCell ref="K185:K186"/>
    <mergeCell ref="L185:L186"/>
    <mergeCell ref="K191:K192"/>
    <mergeCell ref="L191:L192"/>
    <mergeCell ref="M191:M192"/>
    <mergeCell ref="N191:N192"/>
    <mergeCell ref="E167:E190"/>
    <mergeCell ref="F167:F190"/>
    <mergeCell ref="G167:G190"/>
    <mergeCell ref="E191:E196"/>
    <mergeCell ref="F191:F196"/>
    <mergeCell ref="G191:G196"/>
    <mergeCell ref="H191:H192"/>
    <mergeCell ref="I191:I192"/>
    <mergeCell ref="J191:J192"/>
    <mergeCell ref="H193:H196"/>
    <mergeCell ref="I193:I196"/>
    <mergeCell ref="J193:J194"/>
    <mergeCell ref="N179:N180"/>
    <mergeCell ref="N181:N182"/>
    <mergeCell ref="H187:H190"/>
    <mergeCell ref="I187:I190"/>
    <mergeCell ref="J187:J188"/>
    <mergeCell ref="J189:J190"/>
    <mergeCell ref="K187:K188"/>
    <mergeCell ref="L187:L188"/>
    <mergeCell ref="K193:K194"/>
    <mergeCell ref="L193:L194"/>
    <mergeCell ref="M193:M194"/>
    <mergeCell ref="N193:N194"/>
    <mergeCell ref="J195:J196"/>
    <mergeCell ref="K195:K196"/>
    <mergeCell ref="L195:L196"/>
    <mergeCell ref="M195:M196"/>
    <mergeCell ref="N195:N196"/>
    <mergeCell ref="H225:H228"/>
    <mergeCell ref="I225:I228"/>
    <mergeCell ref="J225:J226"/>
    <mergeCell ref="K225:K226"/>
    <mergeCell ref="L225:L226"/>
    <mergeCell ref="M225:M226"/>
    <mergeCell ref="N225:N226"/>
    <mergeCell ref="J227:J228"/>
    <mergeCell ref="K227:K228"/>
    <mergeCell ref="L227:L228"/>
    <mergeCell ref="M227:M228"/>
    <mergeCell ref="N227:N228"/>
    <mergeCell ref="E145:E154"/>
    <mergeCell ref="F145:F154"/>
    <mergeCell ref="G145:G154"/>
    <mergeCell ref="H153:H154"/>
    <mergeCell ref="I153:I154"/>
    <mergeCell ref="N153:N154"/>
    <mergeCell ref="N149:N150"/>
    <mergeCell ref="J151:J152"/>
    <mergeCell ref="K151:K152"/>
    <mergeCell ref="L151:L152"/>
    <mergeCell ref="M151:M152"/>
    <mergeCell ref="N151:N152"/>
    <mergeCell ref="H149:H152"/>
    <mergeCell ref="I149:I152"/>
    <mergeCell ref="J149:J150"/>
    <mergeCell ref="K149:K150"/>
    <mergeCell ref="L149:L150"/>
    <mergeCell ref="M149:M150"/>
    <mergeCell ref="H145:H148"/>
    <mergeCell ref="I145:I148"/>
    <mergeCell ref="J145:J146"/>
    <mergeCell ref="K145:K146"/>
    <mergeCell ref="L145:L146"/>
    <mergeCell ref="M145:M146"/>
    <mergeCell ref="E205:E216"/>
    <mergeCell ref="F205:F216"/>
    <mergeCell ref="G205:G216"/>
    <mergeCell ref="H209:H212"/>
    <mergeCell ref="I209:I212"/>
    <mergeCell ref="J209:J210"/>
    <mergeCell ref="J211:J212"/>
    <mergeCell ref="H213:H216"/>
    <mergeCell ref="I213:I216"/>
    <mergeCell ref="J213:J214"/>
    <mergeCell ref="J215:J216"/>
    <mergeCell ref="H205:H208"/>
    <mergeCell ref="I205:I208"/>
    <mergeCell ref="J205:J206"/>
    <mergeCell ref="J207:J208"/>
    <mergeCell ref="K215:K216"/>
    <mergeCell ref="L215:L216"/>
    <mergeCell ref="M215:M216"/>
    <mergeCell ref="N209:N210"/>
    <mergeCell ref="N211:N212"/>
    <mergeCell ref="N213:N214"/>
    <mergeCell ref="N215:N216"/>
    <mergeCell ref="K209:K210"/>
    <mergeCell ref="L209:L210"/>
    <mergeCell ref="M209:M210"/>
    <mergeCell ref="K211:K212"/>
    <mergeCell ref="L211:L212"/>
    <mergeCell ref="M211:M212"/>
    <mergeCell ref="K213:K214"/>
    <mergeCell ref="N205:N206"/>
    <mergeCell ref="K207:K208"/>
    <mergeCell ref="L207:L208"/>
    <mergeCell ref="M207:M208"/>
    <mergeCell ref="N207:N208"/>
    <mergeCell ref="K205:K206"/>
    <mergeCell ref="L205:L206"/>
    <mergeCell ref="M205:M206"/>
    <mergeCell ref="L213:L214"/>
    <mergeCell ref="M213:M214"/>
    <mergeCell ref="N239:N240"/>
    <mergeCell ref="J241:J242"/>
    <mergeCell ref="K241:K242"/>
    <mergeCell ref="L241:L242"/>
    <mergeCell ref="M241:M242"/>
    <mergeCell ref="N241:N242"/>
    <mergeCell ref="E231:E242"/>
    <mergeCell ref="F231:F242"/>
    <mergeCell ref="G231:G242"/>
    <mergeCell ref="H231:H234"/>
    <mergeCell ref="I231:I234"/>
    <mergeCell ref="J231:J232"/>
    <mergeCell ref="K231:K232"/>
    <mergeCell ref="L231:L232"/>
    <mergeCell ref="M231:M232"/>
    <mergeCell ref="H239:H242"/>
    <mergeCell ref="I239:I242"/>
    <mergeCell ref="J239:J240"/>
    <mergeCell ref="K239:K240"/>
    <mergeCell ref="L239:L240"/>
    <mergeCell ref="M239:M240"/>
    <mergeCell ref="H235:H238"/>
    <mergeCell ref="I235:I238"/>
    <mergeCell ref="J235:J236"/>
    <mergeCell ref="N231:N232"/>
    <mergeCell ref="J233:J234"/>
    <mergeCell ref="K233:K234"/>
    <mergeCell ref="L233:L234"/>
    <mergeCell ref="M233:M234"/>
    <mergeCell ref="N233:N234"/>
    <mergeCell ref="N235:N236"/>
    <mergeCell ref="J237:J238"/>
    <mergeCell ref="K237:K238"/>
    <mergeCell ref="L237:L238"/>
    <mergeCell ref="M237:M238"/>
    <mergeCell ref="N237:N238"/>
    <mergeCell ref="K235:K236"/>
    <mergeCell ref="L235:L236"/>
    <mergeCell ref="M235:M236"/>
    <mergeCell ref="J37:J38"/>
    <mergeCell ref="K37:K38"/>
    <mergeCell ref="L37:L38"/>
    <mergeCell ref="M37:M38"/>
    <mergeCell ref="N37:N38"/>
    <mergeCell ref="J39:J40"/>
    <mergeCell ref="K39:K40"/>
    <mergeCell ref="L39:L40"/>
    <mergeCell ref="M39:M40"/>
    <mergeCell ref="N39:N40"/>
    <mergeCell ref="J41:J42"/>
    <mergeCell ref="K41:K42"/>
    <mergeCell ref="L41:L42"/>
    <mergeCell ref="M41:M42"/>
    <mergeCell ref="N41:N42"/>
    <mergeCell ref="J43:J44"/>
    <mergeCell ref="K43:K44"/>
    <mergeCell ref="L43:L44"/>
    <mergeCell ref="M43:M44"/>
    <mergeCell ref="N43:N44"/>
    <mergeCell ref="L163:L164"/>
    <mergeCell ref="M163:M164"/>
    <mergeCell ref="N163:N164"/>
    <mergeCell ref="K165:K166"/>
    <mergeCell ref="L165:L166"/>
    <mergeCell ref="M165:M166"/>
    <mergeCell ref="N165:N166"/>
    <mergeCell ref="N157:N158"/>
    <mergeCell ref="K159:K160"/>
    <mergeCell ref="L159:L160"/>
    <mergeCell ref="M159:M160"/>
    <mergeCell ref="N159:N160"/>
  </mergeCells>
  <conditionalFormatting sqref="K9:K48 K51:K142 K145:K197 K199 K201 K203 K205:K242">
    <cfRule type="expression" dxfId="403" priority="274">
      <formula>K9&lt;$K$5</formula>
    </cfRule>
  </conditionalFormatting>
  <conditionalFormatting sqref="K9:K197 K199 K201 K203 K205:K242">
    <cfRule type="expression" dxfId="402" priority="130">
      <formula>K9&lt;$K$4</formula>
    </cfRule>
  </conditionalFormatting>
  <conditionalFormatting sqref="K145:M197 K199:M199 K201:M201 K203:M203 K205:M242">
    <cfRule type="cellIs" dxfId="401" priority="62" operator="greaterThanOrEqual">
      <formula>10</formula>
    </cfRule>
    <cfRule type="cellIs" dxfId="400" priority="63" operator="between">
      <formula>1</formula>
      <formula>10</formula>
    </cfRule>
    <cfRule type="cellIs" dxfId="399" priority="64" operator="between">
      <formula>0.1</formula>
      <formula>0.999</formula>
    </cfRule>
  </conditionalFormatting>
  <conditionalFormatting sqref="K205:M242 K145:M197 K199:M199 K201:M201 K203:M203">
    <cfRule type="cellIs" dxfId="398" priority="61" operator="greaterThanOrEqual">
      <formula>10000</formula>
    </cfRule>
  </conditionalFormatting>
  <conditionalFormatting sqref="K209:M230 K143:M182 K149:R152 K155:R170 K183:R186 K187:M197 K199:M199 K201:M201 K203:M203 K235:M242 K9:R20 K21:N24 K25:R62 N63:R70 K63:M126 N71 N73 N75:R82 N83 N85 N119:R126 K127:R130 K131:N134 K135:R142 N143:R143 N153:R153 N171:R182 N187:R204">
    <cfRule type="cellIs" dxfId="397" priority="1007" operator="greaterThanOrEqual">
      <formula>10000</formula>
    </cfRule>
  </conditionalFormatting>
  <conditionalFormatting sqref="K21:N24 K25:R62 N63:R70 N71 N73 N75:R82 N83 N85 N87:R98 N119:R126 K127:R130 K131:N134 K135:R142 N143:R143 K143:M182 N171:R182 K183:R186 K187:M197 N187:R216 K199:M199 K201:M201 K203:M203 K205:M229">
    <cfRule type="cellIs" dxfId="396" priority="1011" operator="lessThan">
      <formula>0.1</formula>
    </cfRule>
  </conditionalFormatting>
  <conditionalFormatting sqref="K153:N153">
    <cfRule type="cellIs" dxfId="395" priority="276" operator="lessThan">
      <formula>0.1</formula>
    </cfRule>
  </conditionalFormatting>
  <conditionalFormatting sqref="K9:R20 K63:M126 K155:R170">
    <cfRule type="cellIs" dxfId="394" priority="59" operator="lessThan">
      <formula>0.1</formula>
    </cfRule>
  </conditionalFormatting>
  <conditionalFormatting sqref="K9:R20 K21:N24 K25:R62 N63:R70 K63:M126 N71 N73 N75:R82 N83 N85 N119:R126 K127:R130 K131:N134 K135:R142 O135:R148 N143:R143 K143:M182 K149:R152 N153 O153:R154 K155:R170 N171:R182 K183:R186 K187:M197 N187:R204 K199:M199 K201:M201 K203:M203 K209:M230 K217:R230 K235:M242">
    <cfRule type="cellIs" dxfId="393" priority="1008" operator="greaterThanOrEqual">
      <formula>10</formula>
    </cfRule>
    <cfRule type="cellIs" dxfId="392" priority="1009" operator="between">
      <formula>1</formula>
      <formula>10</formula>
    </cfRule>
    <cfRule type="cellIs" dxfId="391" priority="1010" operator="between">
      <formula>0.1</formula>
      <formula>0.999</formula>
    </cfRule>
  </conditionalFormatting>
  <conditionalFormatting sqref="K149:R152">
    <cfRule type="cellIs" dxfId="390" priority="645" operator="lessThan">
      <formula>0.1</formula>
    </cfRule>
  </conditionalFormatting>
  <conditionalFormatting sqref="K205:R216">
    <cfRule type="cellIs" dxfId="389" priority="544" operator="greaterThanOrEqual">
      <formula>10</formula>
    </cfRule>
    <cfRule type="cellIs" dxfId="388" priority="545" operator="between">
      <formula>1</formula>
      <formula>10</formula>
    </cfRule>
    <cfRule type="cellIs" dxfId="387" priority="546" operator="between">
      <formula>0.1</formula>
      <formula>0.999</formula>
    </cfRule>
  </conditionalFormatting>
  <conditionalFormatting sqref="K205:R242">
    <cfRule type="cellIs" dxfId="386" priority="543" operator="greaterThanOrEqual">
      <formula>10000</formula>
    </cfRule>
  </conditionalFormatting>
  <conditionalFormatting sqref="K217:R242">
    <cfRule type="cellIs" dxfId="385" priority="21" operator="lessThan">
      <formula>0.1</formula>
    </cfRule>
  </conditionalFormatting>
  <conditionalFormatting sqref="K231:R242">
    <cfRule type="cellIs" dxfId="384" priority="46" operator="greaterThanOrEqual">
      <formula>10</formula>
    </cfRule>
    <cfRule type="cellIs" dxfId="383" priority="47" operator="between">
      <formula>1</formula>
      <formula>10</formula>
    </cfRule>
    <cfRule type="cellIs" dxfId="382" priority="48" operator="between">
      <formula>0.1</formula>
      <formula>0.999</formula>
    </cfRule>
  </conditionalFormatting>
  <conditionalFormatting sqref="L9:L48 L51:L142 L145:L197 L199 L201 L203 L205:L242">
    <cfRule type="expression" dxfId="381" priority="273">
      <formula>L9&lt;$L$5</formula>
    </cfRule>
  </conditionalFormatting>
  <conditionalFormatting sqref="L9:L197 L199 L201 L203 L205:L242">
    <cfRule type="expression" dxfId="380" priority="128">
      <formula>L9&lt;$L$4</formula>
    </cfRule>
  </conditionalFormatting>
  <conditionalFormatting sqref="M9:M48 M51:M142 M145:M197 M199 M201 M203 M205:M242">
    <cfRule type="expression" dxfId="379" priority="272">
      <formula>M9&lt;$M$5</formula>
    </cfRule>
  </conditionalFormatting>
  <conditionalFormatting sqref="M9:M197 M199 M201 M203 M205:M242">
    <cfRule type="expression" dxfId="378" priority="127">
      <formula>M9&lt;$M$4</formula>
    </cfRule>
  </conditionalFormatting>
  <conditionalFormatting sqref="N9:N71 N73 N75:N83 N85 N119:N143 N149:N153 N155:N242">
    <cfRule type="expression" dxfId="377" priority="1150">
      <formula>N9&gt;$N$5</formula>
    </cfRule>
  </conditionalFormatting>
  <conditionalFormatting sqref="N87:N105 N107 N109 N111 N113 N115 N117">
    <cfRule type="expression" dxfId="376" priority="676">
      <formula>N87&gt;$N$5</formula>
    </cfRule>
  </conditionalFormatting>
  <conditionalFormatting sqref="N99:N105 N107 N109 N111 N113 N115 N117">
    <cfRule type="cellIs" dxfId="375" priority="635" operator="lessThan">
      <formula>0.1</formula>
    </cfRule>
  </conditionalFormatting>
  <conditionalFormatting sqref="N103:N105 N107 N109 N111 N113 N115 N117">
    <cfRule type="cellIs" dxfId="374" priority="631" operator="greaterThanOrEqual">
      <formula>10000</formula>
    </cfRule>
    <cfRule type="cellIs" dxfId="373" priority="632" operator="greaterThanOrEqual">
      <formula>10</formula>
    </cfRule>
    <cfRule type="cellIs" dxfId="372" priority="633" operator="between">
      <formula>1</formula>
      <formula>10</formula>
    </cfRule>
    <cfRule type="cellIs" dxfId="371" priority="634" operator="between">
      <formula>0.1</formula>
      <formula>0.999</formula>
    </cfRule>
  </conditionalFormatting>
  <conditionalFormatting sqref="N145:N146">
    <cfRule type="cellIs" dxfId="370" priority="283" operator="greaterThanOrEqual">
      <formula>10000</formula>
    </cfRule>
    <cfRule type="cellIs" dxfId="369" priority="284" operator="greaterThanOrEqual">
      <formula>10</formula>
    </cfRule>
    <cfRule type="cellIs" dxfId="368" priority="285" operator="between">
      <formula>1</formula>
      <formula>10</formula>
    </cfRule>
    <cfRule type="cellIs" dxfId="367" priority="286" operator="between">
      <formula>0.1</formula>
      <formula>0.999</formula>
    </cfRule>
    <cfRule type="cellIs" dxfId="366" priority="287" operator="lessThan">
      <formula>0.1</formula>
    </cfRule>
    <cfRule type="expression" dxfId="365" priority="288">
      <formula>N145&gt;$N$5</formula>
    </cfRule>
  </conditionalFormatting>
  <conditionalFormatting sqref="N87:R102">
    <cfRule type="cellIs" dxfId="364" priority="649" operator="greaterThanOrEqual">
      <formula>10000</formula>
    </cfRule>
    <cfRule type="cellIs" dxfId="363" priority="650" operator="greaterThanOrEqual">
      <formula>10</formula>
    </cfRule>
    <cfRule type="cellIs" dxfId="362" priority="651" operator="between">
      <formula>1</formula>
      <formula>10</formula>
    </cfRule>
    <cfRule type="cellIs" dxfId="361" priority="652" operator="between">
      <formula>0.1</formula>
      <formula>0.999</formula>
    </cfRule>
  </conditionalFormatting>
  <conditionalFormatting sqref="O9:Q9 O11:Q11 O13:Q13 O15:Q15 O17:Q17 O19:Q19 O25:Q25 O27:Q27 O45:Q45 O47:Q47 O221:Q221 O223:Q223">
    <cfRule type="expression" dxfId="360" priority="1151">
      <formula>O9&lt;$O$5</formula>
    </cfRule>
  </conditionalFormatting>
  <conditionalFormatting sqref="O29:Q29 O31:Q31">
    <cfRule type="expression" dxfId="359" priority="778">
      <formula>O29&lt;$O$5</formula>
    </cfRule>
  </conditionalFormatting>
  <conditionalFormatting sqref="O33:Q33 O35:Q35">
    <cfRule type="expression" dxfId="358" priority="50">
      <formula>O33&lt;$O$5</formula>
    </cfRule>
  </conditionalFormatting>
  <conditionalFormatting sqref="O37:Q37 O39:Q39">
    <cfRule type="expression" dxfId="357" priority="7">
      <formula>O37&lt;$O$5</formula>
    </cfRule>
  </conditionalFormatting>
  <conditionalFormatting sqref="O41:Q41 O43:Q43">
    <cfRule type="expression" dxfId="356" priority="5">
      <formula>O41&lt;$O$5</formula>
    </cfRule>
  </conditionalFormatting>
  <conditionalFormatting sqref="O51:Q51 O53:Q53">
    <cfRule type="expression" dxfId="355" priority="760">
      <formula>O51&lt;$O$5</formula>
    </cfRule>
  </conditionalFormatting>
  <conditionalFormatting sqref="O55:Q55 O57:Q57">
    <cfRule type="expression" dxfId="354" priority="757">
      <formula>O55&lt;$O$5</formula>
    </cfRule>
  </conditionalFormatting>
  <conditionalFormatting sqref="O59:Q59 O61:Q61">
    <cfRule type="expression" dxfId="353" priority="754">
      <formula>O59&lt;$O$5</formula>
    </cfRule>
  </conditionalFormatting>
  <conditionalFormatting sqref="O63:Q63 O65:Q65">
    <cfRule type="expression" dxfId="352" priority="742">
      <formula>O63&lt;$O$5</formula>
    </cfRule>
  </conditionalFormatting>
  <conditionalFormatting sqref="O67:Q67 O69:Q69">
    <cfRule type="expression" dxfId="351" priority="730">
      <formula>O67&lt;$O$5</formula>
    </cfRule>
  </conditionalFormatting>
  <conditionalFormatting sqref="O75:Q75 O77:Q77 O79:Q79 O81:Q81">
    <cfRule type="expression" dxfId="350" priority="962">
      <formula>O75&lt;$O$5</formula>
    </cfRule>
  </conditionalFormatting>
  <conditionalFormatting sqref="O87:Q87 O89:Q89">
    <cfRule type="expression" dxfId="349" priority="670">
      <formula>O87&lt;$O$5</formula>
    </cfRule>
  </conditionalFormatting>
  <conditionalFormatting sqref="O91:Q91 O93:Q93">
    <cfRule type="expression" dxfId="348" priority="667">
      <formula>O91&lt;$O$5</formula>
    </cfRule>
  </conditionalFormatting>
  <conditionalFormatting sqref="O95:Q95 O97:Q97">
    <cfRule type="expression" dxfId="347" priority="664">
      <formula>O95&lt;$O$5</formula>
    </cfRule>
  </conditionalFormatting>
  <conditionalFormatting sqref="O99:Q99 O101:Q101">
    <cfRule type="expression" dxfId="346" priority="646">
      <formula>O99&lt;$O$5</formula>
    </cfRule>
  </conditionalFormatting>
  <conditionalFormatting sqref="O107:Q107 O109:Q109 O111:Q111 O113:Q113">
    <cfRule type="expression" dxfId="345" priority="625">
      <formula>O107&lt;$O$5</formula>
    </cfRule>
  </conditionalFormatting>
  <conditionalFormatting sqref="O119:Q119 O121:Q121">
    <cfRule type="expression" dxfId="344" priority="932">
      <formula>O119&lt;$O$5</formula>
    </cfRule>
  </conditionalFormatting>
  <conditionalFormatting sqref="O123:Q123">
    <cfRule type="expression" dxfId="343" priority="925">
      <formula>O123&lt;$O$5</formula>
    </cfRule>
  </conditionalFormatting>
  <conditionalFormatting sqref="O125:Q125">
    <cfRule type="expression" dxfId="342" priority="922">
      <formula>O125&lt;$O$5</formula>
    </cfRule>
  </conditionalFormatting>
  <conditionalFormatting sqref="O127:Q127">
    <cfRule type="expression" dxfId="341" priority="56">
      <formula>O127&lt;$O$5</formula>
    </cfRule>
  </conditionalFormatting>
  <conditionalFormatting sqref="O129:Q129">
    <cfRule type="expression" dxfId="340" priority="53">
      <formula>O129&lt;$O$5</formula>
    </cfRule>
  </conditionalFormatting>
  <conditionalFormatting sqref="O135:Q135 O137:Q137 O139:Q139 O141:Q141">
    <cfRule type="expression" dxfId="339" priority="919">
      <formula>O135&lt;$O$5</formula>
    </cfRule>
  </conditionalFormatting>
  <conditionalFormatting sqref="O145:Q145 O147:Q147">
    <cfRule type="expression" dxfId="338" priority="292">
      <formula>O145&lt;$O$5</formula>
    </cfRule>
  </conditionalFormatting>
  <conditionalFormatting sqref="O149:Q149 O151:Q151">
    <cfRule type="expression" dxfId="337" priority="297">
      <formula>O149&lt;$O$5</formula>
    </cfRule>
  </conditionalFormatting>
  <conditionalFormatting sqref="O155:Q155">
    <cfRule type="expression" dxfId="336" priority="618">
      <formula>O155&lt;$O$5</formula>
    </cfRule>
  </conditionalFormatting>
  <conditionalFormatting sqref="O157:Q157">
    <cfRule type="expression" dxfId="335" priority="611">
      <formula>O157&lt;$O$5</formula>
    </cfRule>
  </conditionalFormatting>
  <conditionalFormatting sqref="O159:Q159">
    <cfRule type="expression" dxfId="334" priority="604">
      <formula>O159&lt;$O$5</formula>
    </cfRule>
  </conditionalFormatting>
  <conditionalFormatting sqref="O161:Q161">
    <cfRule type="expression" dxfId="333" priority="597">
      <formula>O161&lt;$O$5</formula>
    </cfRule>
  </conditionalFormatting>
  <conditionalFormatting sqref="O163:Q163">
    <cfRule type="expression" dxfId="332" priority="590">
      <formula>O163&lt;$O$5</formula>
    </cfRule>
  </conditionalFormatting>
  <conditionalFormatting sqref="O165:Q165">
    <cfRule type="expression" dxfId="331" priority="584">
      <formula>O165&lt;$O$5</formula>
    </cfRule>
  </conditionalFormatting>
  <conditionalFormatting sqref="O167:Q167 O169:Q169 O171:Q171 O173:Q173">
    <cfRule type="expression" dxfId="330" priority="724">
      <formula>O167&lt;$O$5</formula>
    </cfRule>
  </conditionalFormatting>
  <conditionalFormatting sqref="O175:Q175 O177:Q177">
    <cfRule type="expression" dxfId="329" priority="703">
      <formula>O175&lt;$O$5</formula>
    </cfRule>
  </conditionalFormatting>
  <conditionalFormatting sqref="O179:Q179">
    <cfRule type="expression" dxfId="328" priority="578">
      <formula>O179&lt;$O$5</formula>
    </cfRule>
  </conditionalFormatting>
  <conditionalFormatting sqref="O181:Q181">
    <cfRule type="expression" dxfId="327" priority="575">
      <formula>O181&lt;$O$5</formula>
    </cfRule>
  </conditionalFormatting>
  <conditionalFormatting sqref="O183:Q183">
    <cfRule type="expression" dxfId="326" priority="3">
      <formula>O183&lt;$O$5</formula>
    </cfRule>
  </conditionalFormatting>
  <conditionalFormatting sqref="O185:Q185">
    <cfRule type="expression" dxfId="325" priority="1">
      <formula>O185&lt;$O$5</formula>
    </cfRule>
  </conditionalFormatting>
  <conditionalFormatting sqref="O187:Q187">
    <cfRule type="expression" dxfId="324" priority="569">
      <formula>O187&lt;$O$5</formula>
    </cfRule>
  </conditionalFormatting>
  <conditionalFormatting sqref="O189:Q189">
    <cfRule type="expression" dxfId="323" priority="563">
      <formula>O189&lt;$O$5</formula>
    </cfRule>
  </conditionalFormatting>
  <conditionalFormatting sqref="O191:Q191 O193:Q193 O195:Q195">
    <cfRule type="expression" dxfId="322" priority="557">
      <formula>O191&lt;$O$5</formula>
    </cfRule>
  </conditionalFormatting>
  <conditionalFormatting sqref="O197:Q197">
    <cfRule type="expression" dxfId="321" priority="19">
      <formula>O197&lt;$O$5</formula>
    </cfRule>
  </conditionalFormatting>
  <conditionalFormatting sqref="O199:Q199">
    <cfRule type="expression" dxfId="320" priority="17">
      <formula>O199&lt;$O$5</formula>
    </cfRule>
  </conditionalFormatting>
  <conditionalFormatting sqref="O201:Q201">
    <cfRule type="expression" dxfId="319" priority="11">
      <formula>O201&lt;$O$5</formula>
    </cfRule>
  </conditionalFormatting>
  <conditionalFormatting sqref="O203:Q203">
    <cfRule type="expression" dxfId="318" priority="9">
      <formula>O203&lt;$O$5</formula>
    </cfRule>
  </conditionalFormatting>
  <conditionalFormatting sqref="O205:Q205 O207:Q207">
    <cfRule type="expression" dxfId="317" priority="65">
      <formula>O205&lt;$O$5</formula>
    </cfRule>
  </conditionalFormatting>
  <conditionalFormatting sqref="O209:Q209">
    <cfRule type="expression" dxfId="316" priority="105">
      <formula>O209&lt;$O$5</formula>
    </cfRule>
  </conditionalFormatting>
  <conditionalFormatting sqref="O211:Q211">
    <cfRule type="expression" dxfId="315" priority="101">
      <formula>O211&lt;$O$5</formula>
    </cfRule>
  </conditionalFormatting>
  <conditionalFormatting sqref="O213:Q213">
    <cfRule type="expression" dxfId="314" priority="97">
      <formula>O213&lt;$O$5</formula>
    </cfRule>
  </conditionalFormatting>
  <conditionalFormatting sqref="O215:Q215">
    <cfRule type="expression" dxfId="313" priority="94">
      <formula>O215&lt;$O$5</formula>
    </cfRule>
  </conditionalFormatting>
  <conditionalFormatting sqref="O217:Q217">
    <cfRule type="expression" dxfId="312" priority="321">
      <formula>O217&lt;$O$5</formula>
    </cfRule>
  </conditionalFormatting>
  <conditionalFormatting sqref="O219:Q219">
    <cfRule type="expression" dxfId="311" priority="318">
      <formula>O219&lt;$O$5</formula>
    </cfRule>
  </conditionalFormatting>
  <conditionalFormatting sqref="O225:Q225 O227:Q227">
    <cfRule type="expression" dxfId="310" priority="540">
      <formula>O225&lt;$O$5</formula>
    </cfRule>
  </conditionalFormatting>
  <conditionalFormatting sqref="O231:Q231 O233:Q233">
    <cfRule type="expression" dxfId="309" priority="22">
      <formula>O231&lt;$O$5</formula>
    </cfRule>
  </conditionalFormatting>
  <conditionalFormatting sqref="O235:Q235">
    <cfRule type="expression" dxfId="308" priority="43">
      <formula>O235&lt;$O$5</formula>
    </cfRule>
  </conditionalFormatting>
  <conditionalFormatting sqref="O237:Q237">
    <cfRule type="expression" dxfId="307" priority="40">
      <formula>O237&lt;$O$5</formula>
    </cfRule>
  </conditionalFormatting>
  <conditionalFormatting sqref="O239:Q239">
    <cfRule type="expression" dxfId="306" priority="37">
      <formula>O239&lt;$O$5</formula>
    </cfRule>
  </conditionalFormatting>
  <conditionalFormatting sqref="O241:Q241">
    <cfRule type="expression" dxfId="305" priority="34">
      <formula>O241&lt;$O$5</formula>
    </cfRule>
  </conditionalFormatting>
  <conditionalFormatting sqref="O71:R74">
    <cfRule type="cellIs" dxfId="304" priority="510" operator="greaterThanOrEqual">
      <formula>10000</formula>
    </cfRule>
    <cfRule type="cellIs" dxfId="303" priority="511" operator="greaterThanOrEqual">
      <formula>10</formula>
    </cfRule>
    <cfRule type="cellIs" dxfId="302" priority="512" operator="between">
      <formula>1</formula>
      <formula>10</formula>
    </cfRule>
    <cfRule type="cellIs" dxfId="301" priority="513" operator="between">
      <formula>0.1</formula>
      <formula>0.999</formula>
    </cfRule>
    <cfRule type="cellIs" dxfId="300" priority="514" operator="lessThan">
      <formula>0.1</formula>
    </cfRule>
  </conditionalFormatting>
  <conditionalFormatting sqref="O83:R86">
    <cfRule type="cellIs" dxfId="299" priority="440" operator="greaterThanOrEqual">
      <formula>10000</formula>
    </cfRule>
    <cfRule type="cellIs" dxfId="298" priority="441" operator="greaterThanOrEqual">
      <formula>10</formula>
    </cfRule>
    <cfRule type="cellIs" dxfId="297" priority="442" operator="between">
      <formula>1</formula>
      <formula>10</formula>
    </cfRule>
    <cfRule type="cellIs" dxfId="296" priority="443" operator="between">
      <formula>0.1</formula>
      <formula>0.999</formula>
    </cfRule>
    <cfRule type="cellIs" dxfId="295" priority="444" operator="lessThan">
      <formula>0.1</formula>
    </cfRule>
  </conditionalFormatting>
  <conditionalFormatting sqref="O99:R118">
    <cfRule type="cellIs" dxfId="294" priority="404" operator="lessThan">
      <formula>0.1</formula>
    </cfRule>
  </conditionalFormatting>
  <conditionalFormatting sqref="O103:R118">
    <cfRule type="cellIs" dxfId="293" priority="400" operator="greaterThanOrEqual">
      <formula>10000</formula>
    </cfRule>
    <cfRule type="cellIs" dxfId="292" priority="401" operator="greaterThanOrEqual">
      <formula>10</formula>
    </cfRule>
    <cfRule type="cellIs" dxfId="291" priority="402" operator="between">
      <formula>1</formula>
      <formula>10</formula>
    </cfRule>
    <cfRule type="cellIs" dxfId="290" priority="403" operator="between">
      <formula>0.1</formula>
      <formula>0.999</formula>
    </cfRule>
  </conditionalFormatting>
  <conditionalFormatting sqref="O131:R134">
    <cfRule type="cellIs" dxfId="289" priority="365" operator="greaterThanOrEqual">
      <formula>10</formula>
    </cfRule>
    <cfRule type="cellIs" dxfId="288" priority="366" operator="between">
      <formula>1</formula>
      <formula>10</formula>
    </cfRule>
    <cfRule type="cellIs" dxfId="287" priority="367" operator="between">
      <formula>0.1</formula>
      <formula>0.999</formula>
    </cfRule>
  </conditionalFormatting>
  <conditionalFormatting sqref="O131:R154">
    <cfRule type="cellIs" dxfId="286" priority="275" operator="lessThan">
      <formula>0.1</formula>
    </cfRule>
    <cfRule type="cellIs" dxfId="285" priority="295" operator="greaterThanOrEqual">
      <formula>10000</formula>
    </cfRule>
  </conditionalFormatting>
  <conditionalFormatting sqref="P9:Q9 P11:Q11 P13:Q13 P15:Q15 P17:Q17 P19:Q19 P25:Q25 P27:Q27 P45:Q45 P47:Q47 P221:Q221 P223:Q223">
    <cfRule type="expression" dxfId="284" priority="1152">
      <formula>P9&lt;$Q$5</formula>
    </cfRule>
  </conditionalFormatting>
  <conditionalFormatting sqref="P29:Q29 P31:Q31">
    <cfRule type="expression" dxfId="283" priority="779">
      <formula>P29&lt;$Q$5</formula>
    </cfRule>
  </conditionalFormatting>
  <conditionalFormatting sqref="P33:Q33 P35:Q35">
    <cfRule type="expression" dxfId="282" priority="51">
      <formula>P33&lt;$Q$5</formula>
    </cfRule>
  </conditionalFormatting>
  <conditionalFormatting sqref="P37:Q37 P39:Q39">
    <cfRule type="expression" dxfId="281" priority="8">
      <formula>P37&lt;$Q$5</formula>
    </cfRule>
  </conditionalFormatting>
  <conditionalFormatting sqref="P41:Q41 P43:Q43">
    <cfRule type="expression" dxfId="280" priority="6">
      <formula>P41&lt;$Q$5</formula>
    </cfRule>
  </conditionalFormatting>
  <conditionalFormatting sqref="P51:Q51 P53:Q53">
    <cfRule type="expression" dxfId="279" priority="761">
      <formula>P51&lt;$Q$5</formula>
    </cfRule>
  </conditionalFormatting>
  <conditionalFormatting sqref="P55:Q55 P57:Q57">
    <cfRule type="expression" dxfId="278" priority="758">
      <formula>P55&lt;$Q$5</formula>
    </cfRule>
  </conditionalFormatting>
  <conditionalFormatting sqref="P59:Q59 P61:Q61">
    <cfRule type="expression" dxfId="277" priority="755">
      <formula>P59&lt;$Q$5</formula>
    </cfRule>
  </conditionalFormatting>
  <conditionalFormatting sqref="P63:Q63 P65:Q65">
    <cfRule type="expression" dxfId="276" priority="743">
      <formula>P63&lt;$Q$5</formula>
    </cfRule>
  </conditionalFormatting>
  <conditionalFormatting sqref="P67:Q67 P69:Q69">
    <cfRule type="expression" dxfId="275" priority="731">
      <formula>P67&lt;$Q$5</formula>
    </cfRule>
  </conditionalFormatting>
  <conditionalFormatting sqref="P75:Q75 P77:Q77 P79:Q79 P81:Q81">
    <cfRule type="expression" dxfId="274" priority="963">
      <formula>P75&lt;$Q$5</formula>
    </cfRule>
  </conditionalFormatting>
  <conditionalFormatting sqref="P87:Q87 P89:Q89">
    <cfRule type="expression" dxfId="273" priority="671">
      <formula>P87&lt;$Q$5</formula>
    </cfRule>
  </conditionalFormatting>
  <conditionalFormatting sqref="P91:Q91 P93:Q93">
    <cfRule type="expression" dxfId="272" priority="668">
      <formula>P91&lt;$Q$5</formula>
    </cfRule>
  </conditionalFormatting>
  <conditionalFormatting sqref="P95:Q95 P97:Q97">
    <cfRule type="expression" dxfId="271" priority="665">
      <formula>P95&lt;$Q$5</formula>
    </cfRule>
  </conditionalFormatting>
  <conditionalFormatting sqref="P99:Q99 P101:Q101">
    <cfRule type="expression" dxfId="270" priority="647">
      <formula>P99&lt;$Q$5</formula>
    </cfRule>
  </conditionalFormatting>
  <conditionalFormatting sqref="P107:Q107 P109:Q109 P111:Q111 P113:Q113">
    <cfRule type="expression" dxfId="269" priority="626">
      <formula>P107&lt;$Q$5</formula>
    </cfRule>
  </conditionalFormatting>
  <conditionalFormatting sqref="P119:Q119 P121:Q121">
    <cfRule type="expression" dxfId="268" priority="933">
      <formula>P119&lt;$Q$5</formula>
    </cfRule>
  </conditionalFormatting>
  <conditionalFormatting sqref="P123:Q123">
    <cfRule type="expression" dxfId="267" priority="926">
      <formula>P123&lt;$Q$5</formula>
    </cfRule>
  </conditionalFormatting>
  <conditionalFormatting sqref="P125:Q125">
    <cfRule type="expression" dxfId="266" priority="923">
      <formula>P125&lt;$Q$5</formula>
    </cfRule>
  </conditionalFormatting>
  <conditionalFormatting sqref="P127:Q127">
    <cfRule type="expression" dxfId="265" priority="57">
      <formula>P127&lt;$Q$5</formula>
    </cfRule>
  </conditionalFormatting>
  <conditionalFormatting sqref="P129:Q129">
    <cfRule type="expression" dxfId="264" priority="54">
      <formula>P129&lt;$Q$5</formula>
    </cfRule>
  </conditionalFormatting>
  <conditionalFormatting sqref="P135:Q135 P137:Q137 P139:Q139 P141:Q141">
    <cfRule type="expression" dxfId="263" priority="920">
      <formula>P135&lt;$Q$5</formula>
    </cfRule>
  </conditionalFormatting>
  <conditionalFormatting sqref="P145:Q145 P147:Q147">
    <cfRule type="expression" dxfId="262" priority="293">
      <formula>P145&lt;$Q$5</formula>
    </cfRule>
  </conditionalFormatting>
  <conditionalFormatting sqref="P149:Q149 P151:Q151">
    <cfRule type="expression" dxfId="261" priority="298">
      <formula>P149&lt;$Q$5</formula>
    </cfRule>
  </conditionalFormatting>
  <conditionalFormatting sqref="P155:Q155">
    <cfRule type="expression" dxfId="260" priority="619">
      <formula>P155&lt;$Q$5</formula>
    </cfRule>
  </conditionalFormatting>
  <conditionalFormatting sqref="P157:Q157">
    <cfRule type="expression" dxfId="259" priority="612">
      <formula>P157&lt;$Q$5</formula>
    </cfRule>
  </conditionalFormatting>
  <conditionalFormatting sqref="P159:Q159">
    <cfRule type="expression" dxfId="258" priority="605">
      <formula>P159&lt;$Q$5</formula>
    </cfRule>
  </conditionalFormatting>
  <conditionalFormatting sqref="P161:Q161">
    <cfRule type="expression" dxfId="257" priority="598">
      <formula>P161&lt;$Q$5</formula>
    </cfRule>
  </conditionalFormatting>
  <conditionalFormatting sqref="P163:Q163">
    <cfRule type="expression" dxfId="256" priority="591">
      <formula>P163&lt;$Q$5</formula>
    </cfRule>
  </conditionalFormatting>
  <conditionalFormatting sqref="P165:Q165">
    <cfRule type="expression" dxfId="255" priority="585">
      <formula>P165&lt;$Q$5</formula>
    </cfRule>
  </conditionalFormatting>
  <conditionalFormatting sqref="P167:Q167 P169:Q169 P171:Q171 P173:Q173">
    <cfRule type="expression" dxfId="254" priority="725">
      <formula>P167&lt;$Q$5</formula>
    </cfRule>
  </conditionalFormatting>
  <conditionalFormatting sqref="P175:Q175 P177:Q177">
    <cfRule type="expression" dxfId="253" priority="704">
      <formula>P175&lt;$Q$5</formula>
    </cfRule>
  </conditionalFormatting>
  <conditionalFormatting sqref="P179:Q179">
    <cfRule type="expression" dxfId="252" priority="579">
      <formula>P179&lt;$Q$5</formula>
    </cfRule>
  </conditionalFormatting>
  <conditionalFormatting sqref="P181:Q181">
    <cfRule type="expression" dxfId="251" priority="576">
      <formula>P181&lt;$Q$5</formula>
    </cfRule>
  </conditionalFormatting>
  <conditionalFormatting sqref="P183:Q183">
    <cfRule type="expression" dxfId="250" priority="4">
      <formula>P183&lt;$Q$5</formula>
    </cfRule>
  </conditionalFormatting>
  <conditionalFormatting sqref="P185:Q185">
    <cfRule type="expression" dxfId="249" priority="2">
      <formula>P185&lt;$Q$5</formula>
    </cfRule>
  </conditionalFormatting>
  <conditionalFormatting sqref="P187:Q187">
    <cfRule type="expression" dxfId="248" priority="570">
      <formula>P187&lt;$Q$5</formula>
    </cfRule>
  </conditionalFormatting>
  <conditionalFormatting sqref="P189:Q189">
    <cfRule type="expression" dxfId="247" priority="564">
      <formula>P189&lt;$Q$5</formula>
    </cfRule>
  </conditionalFormatting>
  <conditionalFormatting sqref="P191:Q191 P193:Q193 P195:Q195">
    <cfRule type="expression" dxfId="246" priority="558">
      <formula>P191&lt;$Q$5</formula>
    </cfRule>
  </conditionalFormatting>
  <conditionalFormatting sqref="P197:Q197">
    <cfRule type="expression" dxfId="245" priority="20">
      <formula>P197&lt;$Q$5</formula>
    </cfRule>
  </conditionalFormatting>
  <conditionalFormatting sqref="P199:Q199">
    <cfRule type="expression" dxfId="244" priority="18">
      <formula>P199&lt;$Q$5</formula>
    </cfRule>
  </conditionalFormatting>
  <conditionalFormatting sqref="P201:Q201">
    <cfRule type="expression" dxfId="243" priority="12">
      <formula>P201&lt;$Q$5</formula>
    </cfRule>
  </conditionalFormatting>
  <conditionalFormatting sqref="P203:Q203">
    <cfRule type="expression" dxfId="242" priority="10">
      <formula>P203&lt;$Q$5</formula>
    </cfRule>
  </conditionalFormatting>
  <conditionalFormatting sqref="P205:Q205 P207:Q207">
    <cfRule type="expression" dxfId="241" priority="66">
      <formula>P205&lt;$Q$5</formula>
    </cfRule>
  </conditionalFormatting>
  <conditionalFormatting sqref="P209:Q209">
    <cfRule type="expression" dxfId="240" priority="106">
      <formula>P209&lt;$Q$5</formula>
    </cfRule>
  </conditionalFormatting>
  <conditionalFormatting sqref="P211:Q211">
    <cfRule type="expression" dxfId="239" priority="102">
      <formula>P211&lt;$Q$5</formula>
    </cfRule>
  </conditionalFormatting>
  <conditionalFormatting sqref="P213:Q213">
    <cfRule type="expression" dxfId="238" priority="98">
      <formula>P213&lt;$Q$5</formula>
    </cfRule>
  </conditionalFormatting>
  <conditionalFormatting sqref="P215:Q215">
    <cfRule type="expression" dxfId="237" priority="95">
      <formula>P215&lt;$Q$5</formula>
    </cfRule>
  </conditionalFormatting>
  <conditionalFormatting sqref="P217:Q217">
    <cfRule type="expression" dxfId="236" priority="322">
      <formula>P217&lt;$Q$5</formula>
    </cfRule>
  </conditionalFormatting>
  <conditionalFormatting sqref="P219:Q219">
    <cfRule type="expression" dxfId="235" priority="319">
      <formula>P219&lt;$Q$5</formula>
    </cfRule>
  </conditionalFormatting>
  <conditionalFormatting sqref="P225:Q225 P227:Q227">
    <cfRule type="expression" dxfId="234" priority="541">
      <formula>P225&lt;$Q$5</formula>
    </cfRule>
  </conditionalFormatting>
  <conditionalFormatting sqref="P231:Q231 P233:Q233">
    <cfRule type="expression" dxfId="233" priority="23">
      <formula>P231&lt;$Q$5</formula>
    </cfRule>
  </conditionalFormatting>
  <conditionalFormatting sqref="P235:Q235">
    <cfRule type="expression" dxfId="232" priority="44">
      <formula>P235&lt;$Q$5</formula>
    </cfRule>
  </conditionalFormatting>
  <conditionalFormatting sqref="P237:Q237">
    <cfRule type="expression" dxfId="231" priority="41">
      <formula>P237&lt;$Q$5</formula>
    </cfRule>
  </conditionalFormatting>
  <conditionalFormatting sqref="P239:Q239">
    <cfRule type="expression" dxfId="230" priority="38">
      <formula>P239&lt;$Q$5</formula>
    </cfRule>
  </conditionalFormatting>
  <conditionalFormatting sqref="P241:Q241">
    <cfRule type="expression" dxfId="229" priority="35">
      <formula>P241&lt;$Q$5</formula>
    </cfRule>
  </conditionalFormatting>
  <conditionalFormatting sqref="R9 R11 R13 R15 R17 R19 R25 R27 R45 R47 R221 R223">
    <cfRule type="expression" dxfId="228" priority="1153">
      <formula>R9&gt;$R$5</formula>
    </cfRule>
  </conditionalFormatting>
  <conditionalFormatting sqref="R29 R31">
    <cfRule type="expression" dxfId="227" priority="780">
      <formula>R29&gt;$R$5</formula>
    </cfRule>
  </conditionalFormatting>
  <conditionalFormatting sqref="R33 R35">
    <cfRule type="expression" dxfId="226" priority="52">
      <formula>R33&gt;$R$5</formula>
    </cfRule>
  </conditionalFormatting>
  <conditionalFormatting sqref="R51 R53">
    <cfRule type="expression" dxfId="225" priority="762">
      <formula>R51&gt;$R$5</formula>
    </cfRule>
  </conditionalFormatting>
  <conditionalFormatting sqref="R55 R57">
    <cfRule type="expression" dxfId="224" priority="759">
      <formula>R55&gt;$R$5</formula>
    </cfRule>
  </conditionalFormatting>
  <conditionalFormatting sqref="R59 R61">
    <cfRule type="expression" dxfId="223" priority="756">
      <formula>R59&gt;$R$5</formula>
    </cfRule>
  </conditionalFormatting>
  <conditionalFormatting sqref="R63 R65">
    <cfRule type="expression" dxfId="222" priority="744">
      <formula>R63&gt;$R$5</formula>
    </cfRule>
  </conditionalFormatting>
  <conditionalFormatting sqref="R67 R69">
    <cfRule type="expression" dxfId="221" priority="732">
      <formula>R67&gt;$R$5</formula>
    </cfRule>
  </conditionalFormatting>
  <conditionalFormatting sqref="R75 R77 R79 R81">
    <cfRule type="expression" dxfId="220" priority="964">
      <formula>R75&gt;$R$5</formula>
    </cfRule>
  </conditionalFormatting>
  <conditionalFormatting sqref="R87 R89">
    <cfRule type="expression" dxfId="219" priority="672">
      <formula>R87&gt;$R$5</formula>
    </cfRule>
  </conditionalFormatting>
  <conditionalFormatting sqref="R91 R93">
    <cfRule type="expression" dxfId="218" priority="669">
      <formula>R91&gt;$R$5</formula>
    </cfRule>
  </conditionalFormatting>
  <conditionalFormatting sqref="R95 R97">
    <cfRule type="expression" dxfId="217" priority="666">
      <formula>R95&gt;$R$5</formula>
    </cfRule>
  </conditionalFormatting>
  <conditionalFormatting sqref="R99 R101">
    <cfRule type="expression" dxfId="216" priority="648">
      <formula>R99&gt;$R$5</formula>
    </cfRule>
  </conditionalFormatting>
  <conditionalFormatting sqref="R107 R109 R111 R113">
    <cfRule type="expression" dxfId="215" priority="627">
      <formula>R107&gt;$R$5</formula>
    </cfRule>
  </conditionalFormatting>
  <conditionalFormatting sqref="R119 R121">
    <cfRule type="expression" dxfId="214" priority="934">
      <formula>R119&gt;$R$5</formula>
    </cfRule>
  </conditionalFormatting>
  <conditionalFormatting sqref="R123">
    <cfRule type="expression" dxfId="213" priority="927">
      <formula>R123&gt;$R$5</formula>
    </cfRule>
  </conditionalFormatting>
  <conditionalFormatting sqref="R125">
    <cfRule type="expression" dxfId="212" priority="924">
      <formula>R125&gt;$R$5</formula>
    </cfRule>
  </conditionalFormatting>
  <conditionalFormatting sqref="R127">
    <cfRule type="expression" dxfId="211" priority="58">
      <formula>R127&gt;$R$5</formula>
    </cfRule>
  </conditionalFormatting>
  <conditionalFormatting sqref="R129">
    <cfRule type="expression" dxfId="210" priority="55">
      <formula>R129&gt;$R$5</formula>
    </cfRule>
  </conditionalFormatting>
  <conditionalFormatting sqref="R135 R137 R139 R141">
    <cfRule type="expression" dxfId="209" priority="921">
      <formula>R135&gt;$R$5</formula>
    </cfRule>
  </conditionalFormatting>
  <conditionalFormatting sqref="R145 R147">
    <cfRule type="expression" dxfId="208" priority="294">
      <formula>R145&gt;$R$5</formula>
    </cfRule>
  </conditionalFormatting>
  <conditionalFormatting sqref="R149 R151">
    <cfRule type="expression" dxfId="207" priority="299">
      <formula>R149&gt;$R$5</formula>
    </cfRule>
  </conditionalFormatting>
  <conditionalFormatting sqref="R155">
    <cfRule type="expression" dxfId="206" priority="620">
      <formula>R155&gt;$R$5</formula>
    </cfRule>
  </conditionalFormatting>
  <conditionalFormatting sqref="R157">
    <cfRule type="expression" dxfId="205" priority="613">
      <formula>R157&gt;$R$5</formula>
    </cfRule>
  </conditionalFormatting>
  <conditionalFormatting sqref="R159">
    <cfRule type="expression" dxfId="204" priority="606">
      <formula>R159&gt;$R$5</formula>
    </cfRule>
  </conditionalFormatting>
  <conditionalFormatting sqref="R161">
    <cfRule type="expression" dxfId="203" priority="599">
      <formula>R161&gt;$R$5</formula>
    </cfRule>
  </conditionalFormatting>
  <conditionalFormatting sqref="R163">
    <cfRule type="expression" dxfId="202" priority="592">
      <formula>R163&gt;$R$5</formula>
    </cfRule>
  </conditionalFormatting>
  <conditionalFormatting sqref="R165">
    <cfRule type="expression" dxfId="201" priority="586">
      <formula>R165&gt;$R$5</formula>
    </cfRule>
  </conditionalFormatting>
  <conditionalFormatting sqref="R167 R169 R171 R173">
    <cfRule type="expression" dxfId="200" priority="726">
      <formula>R167&gt;$R$5</formula>
    </cfRule>
  </conditionalFormatting>
  <conditionalFormatting sqref="R175 R177">
    <cfRule type="expression" dxfId="199" priority="705">
      <formula>R175&gt;$R$5</formula>
    </cfRule>
  </conditionalFormatting>
  <conditionalFormatting sqref="R179">
    <cfRule type="expression" dxfId="198" priority="580">
      <formula>R179&gt;$R$5</formula>
    </cfRule>
  </conditionalFormatting>
  <conditionalFormatting sqref="R181">
    <cfRule type="expression" dxfId="197" priority="577">
      <formula>R181&gt;$R$5</formula>
    </cfRule>
  </conditionalFormatting>
  <conditionalFormatting sqref="R187">
    <cfRule type="expression" dxfId="196" priority="571">
      <formula>R187&gt;$R$5</formula>
    </cfRule>
  </conditionalFormatting>
  <conditionalFormatting sqref="R189">
    <cfRule type="expression" dxfId="195" priority="565">
      <formula>R189&gt;$R$5</formula>
    </cfRule>
  </conditionalFormatting>
  <conditionalFormatting sqref="R191 R193 R195">
    <cfRule type="expression" dxfId="194" priority="559">
      <formula>R191&gt;$R$5</formula>
    </cfRule>
  </conditionalFormatting>
  <conditionalFormatting sqref="R205 R207">
    <cfRule type="expression" dxfId="193" priority="67">
      <formula>R205&gt;$R$5</formula>
    </cfRule>
  </conditionalFormatting>
  <conditionalFormatting sqref="R209">
    <cfRule type="expression" dxfId="192" priority="107">
      <formula>R209&gt;$R$5</formula>
    </cfRule>
  </conditionalFormatting>
  <conditionalFormatting sqref="R211">
    <cfRule type="expression" dxfId="191" priority="103">
      <formula>R211&gt;$R$5</formula>
    </cfRule>
  </conditionalFormatting>
  <conditionalFormatting sqref="R213">
    <cfRule type="expression" dxfId="190" priority="99">
      <formula>R213&gt;$R$5</formula>
    </cfRule>
  </conditionalFormatting>
  <conditionalFormatting sqref="R215">
    <cfRule type="expression" dxfId="189" priority="96">
      <formula>R215&gt;$R$5</formula>
    </cfRule>
  </conditionalFormatting>
  <conditionalFormatting sqref="R217">
    <cfRule type="expression" dxfId="188" priority="323">
      <formula>R217&gt;$R$5</formula>
    </cfRule>
  </conditionalFormatting>
  <conditionalFormatting sqref="R219">
    <cfRule type="expression" dxfId="187" priority="320">
      <formula>R219&gt;$R$5</formula>
    </cfRule>
  </conditionalFormatting>
  <conditionalFormatting sqref="R225 R227">
    <cfRule type="expression" dxfId="186" priority="542">
      <formula>R225&gt;$R$5</formula>
    </cfRule>
  </conditionalFormatting>
  <conditionalFormatting sqref="R231 R233">
    <cfRule type="expression" dxfId="185" priority="24">
      <formula>R231&gt;$R$5</formula>
    </cfRule>
  </conditionalFormatting>
  <conditionalFormatting sqref="R235">
    <cfRule type="expression" dxfId="184" priority="45">
      <formula>R235&gt;$R$5</formula>
    </cfRule>
  </conditionalFormatting>
  <conditionalFormatting sqref="R237">
    <cfRule type="expression" dxfId="183" priority="42">
      <formula>R237&gt;$R$5</formula>
    </cfRule>
  </conditionalFormatting>
  <conditionalFormatting sqref="R239">
    <cfRule type="expression" dxfId="182" priority="39">
      <formula>R239&gt;$R$5</formula>
    </cfRule>
  </conditionalFormatting>
  <conditionalFormatting sqref="R241">
    <cfRule type="expression" dxfId="181" priority="36">
      <formula>R241&gt;$R$5</formula>
    </cfRule>
  </conditionalFormatting>
  <conditionalFormatting sqref="T213:V213 T214:W214 T215:V215 T216:W216 T217:V217 T218:W218 T219:V219 T220:W220">
    <cfRule type="cellIs" dxfId="180" priority="78" operator="greaterThanOrEqual">
      <formula>10000</formula>
    </cfRule>
    <cfRule type="cellIs" dxfId="179" priority="79" operator="greaterThanOrEqual">
      <formula>10</formula>
    </cfRule>
    <cfRule type="cellIs" dxfId="178" priority="80" operator="between">
      <formula>1</formula>
      <formula>10</formula>
    </cfRule>
    <cfRule type="cellIs" dxfId="177" priority="81" operator="between">
      <formula>0.1</formula>
      <formula>0.999</formula>
    </cfRule>
    <cfRule type="cellIs" dxfId="176" priority="82" operator="lessThan">
      <formula>0.1</formula>
    </cfRule>
  </conditionalFormatting>
  <conditionalFormatting sqref="T213:V213">
    <cfRule type="expression" dxfId="175" priority="91">
      <formula>T213&lt;$O$5</formula>
    </cfRule>
  </conditionalFormatting>
  <conditionalFormatting sqref="T215:V215">
    <cfRule type="expression" dxfId="174" priority="83">
      <formula>T215&lt;$O$5</formula>
    </cfRule>
  </conditionalFormatting>
  <conditionalFormatting sqref="T217:V217">
    <cfRule type="expression" dxfId="173" priority="310">
      <formula>T217&lt;$O$5</formula>
    </cfRule>
  </conditionalFormatting>
  <conditionalFormatting sqref="T219:V219">
    <cfRule type="expression" dxfId="172" priority="302">
      <formula>T219&lt;$O$5</formula>
    </cfRule>
  </conditionalFormatting>
  <conditionalFormatting sqref="T239:V239 T240:W240 T241:V241 T242:W242">
    <cfRule type="cellIs" dxfId="171" priority="25" operator="greaterThanOrEqual">
      <formula>10000</formula>
    </cfRule>
    <cfRule type="cellIs" dxfId="170" priority="26" operator="greaterThanOrEqual">
      <formula>10</formula>
    </cfRule>
    <cfRule type="cellIs" dxfId="169" priority="27" operator="between">
      <formula>1</formula>
      <formula>10</formula>
    </cfRule>
    <cfRule type="cellIs" dxfId="168" priority="28" operator="between">
      <formula>0.1</formula>
      <formula>0.999</formula>
    </cfRule>
    <cfRule type="cellIs" dxfId="167" priority="29" operator="lessThan">
      <formula>0.1</formula>
    </cfRule>
  </conditionalFormatting>
  <conditionalFormatting sqref="T239:V239">
    <cfRule type="expression" dxfId="166" priority="32">
      <formula>T239&lt;$O$5</formula>
    </cfRule>
  </conditionalFormatting>
  <conditionalFormatting sqref="T241:V241">
    <cfRule type="expression" dxfId="165" priority="30">
      <formula>T241&lt;$O$5</formula>
    </cfRule>
  </conditionalFormatting>
  <conditionalFormatting sqref="T59:W62">
    <cfRule type="cellIs" dxfId="164" priority="530" operator="greaterThanOrEqual">
      <formula>10000</formula>
    </cfRule>
    <cfRule type="cellIs" dxfId="163" priority="531" operator="greaterThanOrEqual">
      <formula>10</formula>
    </cfRule>
    <cfRule type="cellIs" dxfId="162" priority="532" operator="between">
      <formula>1</formula>
      <formula>10</formula>
    </cfRule>
    <cfRule type="cellIs" dxfId="161" priority="533" operator="between">
      <formula>0.1</formula>
      <formula>0.999</formula>
    </cfRule>
    <cfRule type="cellIs" dxfId="160" priority="534" operator="lessThan">
      <formula>0.1</formula>
    </cfRule>
  </conditionalFormatting>
  <conditionalFormatting sqref="T71:W74">
    <cfRule type="cellIs" dxfId="159" priority="520" operator="greaterThanOrEqual">
      <formula>10000</formula>
    </cfRule>
    <cfRule type="cellIs" dxfId="158" priority="521" operator="greaterThanOrEqual">
      <formula>10</formula>
    </cfRule>
    <cfRule type="cellIs" dxfId="157" priority="522" operator="between">
      <formula>1</formula>
      <formula>10</formula>
    </cfRule>
    <cfRule type="cellIs" dxfId="156" priority="523" operator="between">
      <formula>0.1</formula>
      <formula>0.999</formula>
    </cfRule>
    <cfRule type="cellIs" dxfId="155" priority="524" operator="lessThan">
      <formula>0.1</formula>
    </cfRule>
  </conditionalFormatting>
  <conditionalFormatting sqref="T83:W86">
    <cfRule type="cellIs" dxfId="154" priority="430" operator="greaterThanOrEqual">
      <formula>10000</formula>
    </cfRule>
    <cfRule type="cellIs" dxfId="153" priority="431" operator="greaterThanOrEqual">
      <formula>10</formula>
    </cfRule>
    <cfRule type="cellIs" dxfId="152" priority="432" operator="between">
      <formula>1</formula>
      <formula>10</formula>
    </cfRule>
    <cfRule type="cellIs" dxfId="151" priority="433" operator="between">
      <formula>0.1</formula>
      <formula>0.999</formula>
    </cfRule>
    <cfRule type="cellIs" dxfId="150" priority="434" operator="lessThan">
      <formula>0.1</formula>
    </cfRule>
  </conditionalFormatting>
  <conditionalFormatting sqref="T103:W106">
    <cfRule type="cellIs" dxfId="149" priority="410" operator="greaterThanOrEqual">
      <formula>10000</formula>
    </cfRule>
    <cfRule type="cellIs" dxfId="148" priority="411" operator="greaterThanOrEqual">
      <formula>10</formula>
    </cfRule>
    <cfRule type="cellIs" dxfId="147" priority="412" operator="between">
      <formula>1</formula>
      <formula>10</formula>
    </cfRule>
    <cfRule type="cellIs" dxfId="146" priority="413" operator="between">
      <formula>0.1</formula>
      <formula>0.999</formula>
    </cfRule>
    <cfRule type="cellIs" dxfId="145" priority="414" operator="lessThan">
      <formula>0.1</formula>
    </cfRule>
  </conditionalFormatting>
  <conditionalFormatting sqref="T115:W118">
    <cfRule type="cellIs" dxfId="144" priority="390" operator="greaterThanOrEqual">
      <formula>10000</formula>
    </cfRule>
    <cfRule type="cellIs" dxfId="143" priority="391" operator="greaterThanOrEqual">
      <formula>10</formula>
    </cfRule>
    <cfRule type="cellIs" dxfId="142" priority="392" operator="between">
      <formula>1</formula>
      <formula>10</formula>
    </cfRule>
    <cfRule type="cellIs" dxfId="141" priority="393" operator="between">
      <formula>0.1</formula>
      <formula>0.999</formula>
    </cfRule>
    <cfRule type="cellIs" dxfId="140" priority="394" operator="lessThan">
      <formula>0.1</formula>
    </cfRule>
  </conditionalFormatting>
  <conditionalFormatting sqref="T131:W134">
    <cfRule type="cellIs" dxfId="139" priority="354" operator="greaterThanOrEqual">
      <formula>10000</formula>
    </cfRule>
    <cfRule type="cellIs" dxfId="138" priority="355" operator="greaterThanOrEqual">
      <formula>10</formula>
    </cfRule>
    <cfRule type="cellIs" dxfId="137" priority="356" operator="between">
      <formula>1</formula>
      <formula>10</formula>
    </cfRule>
    <cfRule type="cellIs" dxfId="136" priority="357" operator="between">
      <formula>0.1</formula>
      <formula>0.999</formula>
    </cfRule>
    <cfRule type="cellIs" dxfId="135" priority="358" operator="lessThan">
      <formula>0.1</formula>
    </cfRule>
  </conditionalFormatting>
  <conditionalFormatting sqref="T163:W166">
    <cfRule type="cellIs" dxfId="134" priority="344" operator="greaterThanOrEqual">
      <formula>10000</formula>
    </cfRule>
    <cfRule type="cellIs" dxfId="133" priority="345" operator="greaterThanOrEqual">
      <formula>10</formula>
    </cfRule>
    <cfRule type="cellIs" dxfId="132" priority="346" operator="between">
      <formula>1</formula>
      <formula>10</formula>
    </cfRule>
    <cfRule type="cellIs" dxfId="131" priority="347" operator="between">
      <formula>0.1</formula>
      <formula>0.999</formula>
    </cfRule>
    <cfRule type="cellIs" dxfId="130" priority="348" operator="lessThan">
      <formula>0.1</formula>
    </cfRule>
  </conditionalFormatting>
  <conditionalFormatting sqref="T175:W178">
    <cfRule type="cellIs" dxfId="129" priority="334" operator="greaterThanOrEqual">
      <formula>10000</formula>
    </cfRule>
    <cfRule type="cellIs" dxfId="128" priority="335" operator="greaterThanOrEqual">
      <formula>10</formula>
    </cfRule>
    <cfRule type="cellIs" dxfId="127" priority="336" operator="between">
      <formula>1</formula>
      <formula>10</formula>
    </cfRule>
    <cfRule type="cellIs" dxfId="126" priority="337" operator="between">
      <formula>0.1</formula>
      <formula>0.999</formula>
    </cfRule>
    <cfRule type="cellIs" dxfId="125" priority="338" operator="lessThan">
      <formula>0.1</formula>
    </cfRule>
  </conditionalFormatting>
  <conditionalFormatting sqref="T187:W190">
    <cfRule type="cellIs" dxfId="124" priority="324" operator="greaterThanOrEqual">
      <formula>10000</formula>
    </cfRule>
    <cfRule type="cellIs" dxfId="123" priority="325" operator="greaterThanOrEqual">
      <formula>10</formula>
    </cfRule>
    <cfRule type="cellIs" dxfId="122" priority="326" operator="between">
      <formula>1</formula>
      <formula>10</formula>
    </cfRule>
    <cfRule type="cellIs" dxfId="121" priority="327" operator="between">
      <formula>0.1</formula>
      <formula>0.999</formula>
    </cfRule>
    <cfRule type="cellIs" dxfId="120" priority="328" operator="lessThan">
      <formula>0.1</formula>
    </cfRule>
  </conditionalFormatting>
  <conditionalFormatting sqref="U213:V213">
    <cfRule type="expression" dxfId="119" priority="92">
      <formula>U213&lt;$Q$5</formula>
    </cfRule>
  </conditionalFormatting>
  <conditionalFormatting sqref="U215:V215">
    <cfRule type="expression" dxfId="118" priority="84">
      <formula>U215&lt;$Q$5</formula>
    </cfRule>
  </conditionalFormatting>
  <conditionalFormatting sqref="U217:V217">
    <cfRule type="expression" dxfId="117" priority="311">
      <formula>U217&lt;$Q$5</formula>
    </cfRule>
  </conditionalFormatting>
  <conditionalFormatting sqref="U219:V219">
    <cfRule type="expression" dxfId="116" priority="303">
      <formula>U219&lt;$Q$5</formula>
    </cfRule>
  </conditionalFormatting>
  <conditionalFormatting sqref="U239:V239">
    <cfRule type="expression" dxfId="115" priority="33">
      <formula>U239&lt;$Q$5</formula>
    </cfRule>
  </conditionalFormatting>
  <conditionalFormatting sqref="U241:V241">
    <cfRule type="expression" dxfId="114" priority="31">
      <formula>U241&lt;$Q$5</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53F590B-A07D-4623-BF0D-F103D0FBB70E}">
          <x14:formula1>
            <xm:f>'List Values'!$E$17:$E$21</xm:f>
          </x14:formula1>
          <xm:sqref>T95:W95 T155:W155 T11:W11 T9:W9 T27:W27 T25:W25 T77:W77 T75:W75 T121:W121 T119:W119 T109:W109 T107:W107 T137:W137 T135:W135 T31:W31 T29:W29 T53:W53 T51:W51 T179:W179 T157:W157 T87:W87 T191:W191 T65:W65 T63:W63 T169:W169 T167:W167 T15:W15 T13:W13 T181:W181 T89:W89 T91:W91 T93:W93 T97:W97 T147:W147 T145:W145 T209:W209 T211:W211 T35:W35 T33:W33 T235:W235 T237:W237 T199:W199 T197:W197 T201:W201 T203:W203 T37:W37 T39:W39 T41:W41 T43:W43 T183:W183 T185:W185</xm:sqref>
        </x14:dataValidation>
        <x14:dataValidation type="list" allowBlank="1" showInputMessage="1" showErrorMessage="1" xr:uid="{33A76FC7-DD05-46C6-BA35-45A3ED0A97E7}">
          <x14:formula1>
            <xm:f>'List Values'!$H$2:$H$4</xm:f>
          </x14:formula1>
          <xm:sqref>T223:W223 T221:W221 T19:W19 T17:W17 T47:W47 T45:W45 T81:W81 T79:W79 T141:W141 T139:W139 T69:W69 T67:W67 T173:W173 T171:W171 T227:W227 T225:W225 T159:W159 T161:W161 T55:W55 T57:W57 T99:W99 T101:W101 T111:W111 T113:W113 T123:W123 T125:W125 T193:W193 T195:W195 T151:W151 T149:W149 T205:W205 T207:W207 T127:W127 T129:W129 T231:W231 T233:W233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D8A6-1677-465E-88B2-1343E7284108}">
  <sheetPr>
    <tabColor rgb="FF92D050"/>
  </sheetPr>
  <dimension ref="A1:AK59"/>
  <sheetViews>
    <sheetView workbookViewId="0">
      <selection activeCell="I17" sqref="I17"/>
    </sheetView>
  </sheetViews>
  <sheetFormatPr defaultColWidth="8.5703125" defaultRowHeight="12.75" x14ac:dyDescent="0.25"/>
  <cols>
    <col min="1" max="1" width="2.42578125" style="260" customWidth="1"/>
    <col min="2" max="2" width="4.5703125" style="257" hidden="1" customWidth="1"/>
    <col min="3" max="3" width="11.5703125" style="85" customWidth="1"/>
    <col min="4" max="4" width="14.42578125" style="829" customWidth="1"/>
    <col min="5" max="5" width="22.42578125" style="85" customWidth="1"/>
    <col min="6" max="6" width="18.5703125" style="85" customWidth="1"/>
    <col min="7" max="7" width="2.5703125" style="260" customWidth="1"/>
    <col min="8" max="8" width="21.5703125" style="260" customWidth="1"/>
    <col min="9" max="9" width="17.42578125" style="260" customWidth="1"/>
    <col min="10" max="10" width="16.5703125" style="260" customWidth="1"/>
    <col min="11" max="13" width="14" style="260" customWidth="1"/>
    <col min="14" max="14" width="16.42578125" style="260" customWidth="1"/>
    <col min="15" max="16" width="14" style="260" customWidth="1"/>
    <col min="17" max="18" width="2.5703125" style="260" customWidth="1"/>
    <col min="19" max="19" width="21.5703125" style="260" customWidth="1"/>
    <col min="20" max="20" width="17.42578125" style="260" customWidth="1"/>
    <col min="21" max="21" width="16.5703125" style="260" customWidth="1"/>
    <col min="22" max="24" width="14" style="260" customWidth="1"/>
    <col min="25" max="25" width="16.42578125" style="260" customWidth="1"/>
    <col min="26" max="27" width="14" style="260" customWidth="1"/>
    <col min="28" max="29" width="2.5703125" style="260" customWidth="1"/>
    <col min="30" max="30" width="23.42578125" style="260" customWidth="1"/>
    <col min="31" max="31" width="18" style="260" bestFit="1" customWidth="1"/>
    <col min="32" max="32" width="16.5703125" style="260" customWidth="1"/>
    <col min="33" max="34" width="12.42578125" style="260" customWidth="1"/>
    <col min="35" max="35" width="14" style="260" customWidth="1"/>
    <col min="36" max="36" width="10.42578125" style="260" customWidth="1"/>
    <col min="37" max="16384" width="8.5703125" style="260"/>
  </cols>
  <sheetData>
    <row r="1" spans="1:36" ht="13.5" thickBot="1" x14ac:dyDescent="0.3"/>
    <row r="2" spans="1:36" s="241" customFormat="1" ht="15.75" customHeight="1" thickBot="1" x14ac:dyDescent="0.3">
      <c r="B2" s="830"/>
      <c r="C2" s="86"/>
      <c r="D2" s="86"/>
      <c r="E2" s="86"/>
      <c r="F2" s="86"/>
      <c r="H2" s="831" t="s">
        <v>56</v>
      </c>
      <c r="I2" s="832" t="s">
        <v>253</v>
      </c>
      <c r="J2" s="833"/>
      <c r="L2" s="834" t="s">
        <v>58</v>
      </c>
      <c r="M2" s="835"/>
      <c r="S2" s="836"/>
      <c r="T2" s="837"/>
      <c r="U2" s="837"/>
      <c r="W2" s="836"/>
      <c r="AD2" s="838" t="s">
        <v>59</v>
      </c>
    </row>
    <row r="3" spans="1:36" s="241" customFormat="1" ht="25.5" x14ac:dyDescent="0.25">
      <c r="B3" s="830"/>
      <c r="C3" s="86"/>
      <c r="D3" s="86"/>
      <c r="E3" s="86"/>
      <c r="F3" s="86"/>
      <c r="H3" s="839" t="s">
        <v>60</v>
      </c>
      <c r="I3" s="840" t="s">
        <v>254</v>
      </c>
      <c r="J3" s="841"/>
      <c r="L3" s="842"/>
      <c r="M3" s="843"/>
      <c r="S3" s="97"/>
      <c r="T3" s="254"/>
      <c r="U3" s="254"/>
      <c r="AD3" s="844" t="s">
        <v>62</v>
      </c>
    </row>
    <row r="4" spans="1:36" s="241" customFormat="1" ht="25.5" x14ac:dyDescent="0.25">
      <c r="B4" s="830"/>
      <c r="C4" s="86"/>
      <c r="D4" s="86"/>
      <c r="E4" s="86"/>
      <c r="F4" s="86"/>
      <c r="H4" s="845" t="s">
        <v>361</v>
      </c>
      <c r="I4" s="846" t="s">
        <v>165</v>
      </c>
      <c r="J4" s="80"/>
      <c r="L4" s="195" t="str" cm="1">
        <f t="array" ref="L4">_xlfn.XLOOKUP(1,('Inhalation Exposure'!$C$6:$C$47=$H$4)*('Inhalation Exposure'!$D$6:$D$47=$I$4),'Inhalation Exposure'!$E$6:$E$47)</f>
        <v>ONU</v>
      </c>
      <c r="M4" s="847"/>
      <c r="S4" s="75"/>
      <c r="T4" s="848"/>
      <c r="U4" s="848"/>
      <c r="AD4" s="74" t="str">
        <f>L4</f>
        <v>ONU</v>
      </c>
    </row>
    <row r="5" spans="1:36" s="241" customFormat="1" ht="23.25" customHeight="1" x14ac:dyDescent="0.25">
      <c r="A5" s="849"/>
      <c r="B5" s="830"/>
      <c r="C5" s="86"/>
      <c r="D5" s="86"/>
      <c r="E5" s="86"/>
      <c r="F5" s="86"/>
      <c r="H5" s="55" t="s">
        <v>65</v>
      </c>
      <c r="J5" s="86"/>
      <c r="K5" s="86"/>
      <c r="L5" s="850"/>
      <c r="M5" s="850"/>
      <c r="U5" s="86"/>
      <c r="V5" s="86"/>
      <c r="W5" s="850"/>
      <c r="X5" s="850"/>
      <c r="AD5" s="85"/>
      <c r="AE5" s="86"/>
      <c r="AF5" s="851"/>
    </row>
    <row r="6" spans="1:36" s="241" customFormat="1" x14ac:dyDescent="0.25">
      <c r="B6" s="830"/>
      <c r="C6" s="86"/>
      <c r="D6" s="86"/>
      <c r="E6" s="86"/>
      <c r="F6" s="86"/>
      <c r="H6" s="851" t="s">
        <v>66</v>
      </c>
      <c r="I6" s="830"/>
      <c r="J6" s="86"/>
      <c r="K6" s="86"/>
      <c r="L6" s="86"/>
      <c r="M6" s="86"/>
      <c r="S6" s="851" t="s">
        <v>68</v>
      </c>
      <c r="T6" s="830"/>
      <c r="U6" s="86"/>
      <c r="V6" s="86"/>
      <c r="W6" s="86"/>
      <c r="X6" s="86"/>
      <c r="AD6" s="851" t="s">
        <v>59</v>
      </c>
      <c r="AE6" s="260"/>
      <c r="AF6" s="260"/>
      <c r="AG6" s="85"/>
      <c r="AH6" s="86"/>
    </row>
    <row r="7" spans="1:36" ht="13.5" thickBot="1" x14ac:dyDescent="0.3">
      <c r="H7" s="852" t="s">
        <v>69</v>
      </c>
      <c r="I7" s="257"/>
      <c r="L7" s="86"/>
      <c r="M7" s="86"/>
      <c r="S7" s="852" t="s">
        <v>69</v>
      </c>
      <c r="T7" s="257"/>
      <c r="W7" s="86"/>
      <c r="X7" s="86"/>
      <c r="AD7" s="852" t="s">
        <v>69</v>
      </c>
      <c r="AG7" s="85"/>
      <c r="AH7" s="86"/>
    </row>
    <row r="8" spans="1:36" ht="51" x14ac:dyDescent="0.25">
      <c r="H8" s="853" t="s">
        <v>70</v>
      </c>
      <c r="I8" s="854" t="s">
        <v>71</v>
      </c>
      <c r="J8" s="150" t="s">
        <v>72</v>
      </c>
      <c r="K8" s="95" t="s">
        <v>73</v>
      </c>
      <c r="L8" s="95" t="s">
        <v>74</v>
      </c>
      <c r="M8" s="95" t="s">
        <v>255</v>
      </c>
      <c r="N8" s="95" t="s">
        <v>76</v>
      </c>
      <c r="O8" s="96" t="s">
        <v>77</v>
      </c>
      <c r="S8" s="853" t="s">
        <v>70</v>
      </c>
      <c r="T8" s="854" t="s">
        <v>71</v>
      </c>
      <c r="U8" s="150" t="s">
        <v>72</v>
      </c>
      <c r="V8" s="95" t="s">
        <v>73</v>
      </c>
      <c r="W8" s="95" t="s">
        <v>74</v>
      </c>
      <c r="X8" s="95" t="s">
        <v>255</v>
      </c>
      <c r="Y8" s="95" t="s">
        <v>76</v>
      </c>
      <c r="Z8" s="96" t="s">
        <v>77</v>
      </c>
      <c r="AD8" s="91" t="s">
        <v>70</v>
      </c>
      <c r="AE8" s="98" t="s">
        <v>72</v>
      </c>
      <c r="AF8" s="95" t="s">
        <v>78</v>
      </c>
      <c r="AG8" s="95" t="s">
        <v>79</v>
      </c>
      <c r="AH8" s="95" t="s">
        <v>256</v>
      </c>
      <c r="AI8" s="95" t="s">
        <v>81</v>
      </c>
      <c r="AJ8" s="96" t="s">
        <v>82</v>
      </c>
    </row>
    <row r="9" spans="1:36" ht="40.5" customHeight="1" thickBot="1" x14ac:dyDescent="0.3">
      <c r="H9" s="855"/>
      <c r="I9" s="856"/>
      <c r="J9" s="159"/>
      <c r="K9" s="103" t="s">
        <v>83</v>
      </c>
      <c r="L9" s="103" t="s">
        <v>257</v>
      </c>
      <c r="M9" s="103" t="s">
        <v>86</v>
      </c>
      <c r="N9" s="103" t="s">
        <v>86</v>
      </c>
      <c r="O9" s="105" t="s">
        <v>87</v>
      </c>
      <c r="S9" s="857"/>
      <c r="T9" s="858"/>
      <c r="U9" s="167"/>
      <c r="V9" s="108" t="s">
        <v>258</v>
      </c>
      <c r="W9" s="108" t="s">
        <v>259</v>
      </c>
      <c r="X9" s="108" t="s">
        <v>260</v>
      </c>
      <c r="Y9" s="108" t="s">
        <v>260</v>
      </c>
      <c r="Z9" s="110" t="s">
        <v>261</v>
      </c>
      <c r="AD9" s="99"/>
      <c r="AE9" s="859"/>
      <c r="AF9" s="103" t="s">
        <v>97</v>
      </c>
      <c r="AG9" s="103" t="s">
        <v>262</v>
      </c>
      <c r="AH9" s="103" t="s">
        <v>98</v>
      </c>
      <c r="AI9" s="103" t="s">
        <v>99</v>
      </c>
      <c r="AJ9" s="105" t="s">
        <v>99</v>
      </c>
    </row>
    <row r="10" spans="1:36" ht="26.25" thickBot="1" x14ac:dyDescent="0.3">
      <c r="H10" s="114" t="str">
        <f>I4</f>
        <v>ONU</v>
      </c>
      <c r="I10" s="115">
        <v>8</v>
      </c>
      <c r="J10" s="115" t="s">
        <v>100</v>
      </c>
      <c r="K10" s="117" cm="1">
        <f t="array" ref="K10">IFERROR(_xlfn.XLOOKUP(1,('Inhalation Exposure'!$C$6:$C$46=$H$4)*('Inhalation Exposure'!$D$6:$D$46=$H$10)*('Inhalation Exposure'!$F$6:$F$46=$I$10),'Inhalation Exposure'!$I$6:$I$46),"Data not available")</f>
        <v>5.5005055611729021E-5</v>
      </c>
      <c r="L10" s="117" cm="1">
        <f t="array" ref="L10">IFERROR(_xlfn.XLOOKUP(1,('Inhalation Exposure'!$C$6:$C$46=$H$4)*('Inhalation Exposure'!$D$6:$D$46=$H$10)*('Inhalation Exposure'!$F$6:$F$46=$I$10),'Inhalation Exposure'!$K$6:$K$46),"Data not available")</f>
        <v>3.741840517804695E-5</v>
      </c>
      <c r="M10" s="117" cm="1">
        <f t="array" ref="M10">IFERROR(_xlfn.XLOOKUP(1,('Inhalation Exposure'!$C$6:$C$46=$H$4)*('Inhalation Exposure'!$D$6:$D$46=$H$10)*('Inhalation Exposure'!$F$6:$F$46=$I$10),'Inhalation Exposure'!$M$6:$M$46),"Data not available")</f>
        <v>2.7440163797234431E-5</v>
      </c>
      <c r="N10" s="117" cm="1">
        <f t="array" ref="N10">IFERROR(_xlfn.XLOOKUP(1,('Inhalation Exposure'!$C$6:$C$46=$H$4)*('Inhalation Exposure'!$D$6:$D$46=$H$10)*('Inhalation Exposure'!$F$6:$F$46=$I$10),'Inhalation Exposure'!$O$6:$O$46),"Data not available")</f>
        <v>2.5629044642497914E-5</v>
      </c>
      <c r="O10" s="118" cm="1">
        <f t="array" ref="O10">IFERROR(_xlfn.XLOOKUP(1,('Inhalation Exposure'!$C$6:$C$46=$H$4)*('Inhalation Exposure'!$D$6:$D$46=$H$10)*('Inhalation Exposure'!$F$6:$F$46=$I$10),'Inhalation Exposure'!$Q$6:$Q$46),"Data not available")</f>
        <v>1.0185902357915838E-5</v>
      </c>
      <c r="S10" s="860" t="str">
        <f>I4</f>
        <v>ONU</v>
      </c>
      <c r="T10" s="126">
        <v>12</v>
      </c>
      <c r="U10" s="133" t="s">
        <v>100</v>
      </c>
      <c r="V10" s="139" cm="1">
        <f t="array" ref="V10">IFERROR(_xlfn.XLOOKUP(1,('Inhalation Exposure'!$C$6:$C$46=$H$4)*('Inhalation Exposure'!$D$6:$D$46=$S$10)*('Inhalation Exposure'!$F$6:$F$46=$T$10),'Inhalation Exposure'!$I$6:$I$46),"Data not available")</f>
        <v>1.2509830356139758E-5</v>
      </c>
      <c r="W10" s="139" cm="1">
        <f t="array" ref="W10">IFERROR(_xlfn.XLOOKUP(1,('Inhalation Exposure'!$C$6:$C$46=$H$4)*('Inhalation Exposure'!$D$6:$D$46=$S$10)*('Inhalation Exposure'!$F$6:$F$46=$T$10),'Inhalation Exposure'!$K$6:$K$46),"Data not available")</f>
        <v>1.2765133016469141E-5</v>
      </c>
      <c r="X10" s="139" cm="1">
        <f t="array" ref="X10">IFERROR(_xlfn.XLOOKUP(1,('Inhalation Exposure'!$C$6:$C$46=$H$4)*('Inhalation Exposure'!$D$6:$D$46=$S$10)*('Inhalation Exposure'!$F$6:$F$46=$T$10),'Inhalation Exposure'!$M$6:$M$46),"Data not available")</f>
        <v>6.2407316969404683E-6</v>
      </c>
      <c r="Y10" s="139" cm="1">
        <f t="array" ref="Y10">IFERROR(_xlfn.XLOOKUP(1,('Inhalation Exposure'!$C$6:$C$46=$H$4)*('Inhalation Exposure'!$D$6:$D$46=$S$10)*('Inhalation Exposure'!$F$6:$F$46=$T$10),'Inhalation Exposure'!$O$6:$O$46),"Data not available")</f>
        <v>5.840485517124237E-6</v>
      </c>
      <c r="Z10" s="140" cm="1">
        <f t="array" ref="Z10">IFERROR(_xlfn.XLOOKUP(1,('Inhalation Exposure'!$C$6:$C$46=$H$4)*('Inhalation Exposure'!$D$6:$D$46=$S$10)*('Inhalation Exposure'!$F$6:$F$46=$T$10),'Inhalation Exposure'!$Q$6:$Q$46),"Data not available")</f>
        <v>2.3212186029596327E-6</v>
      </c>
      <c r="AD10" s="861" t="str">
        <f>_xlfn.CONCAT(AD4,", No Gloves")</f>
        <v>ONU, No Gloves</v>
      </c>
      <c r="AE10" s="178" t="s">
        <v>100</v>
      </c>
      <c r="AF10" s="130" t="str">
        <f>IFERROR('Dermal Exposure'!F10,"Data not available")</f>
        <v>Data not available</v>
      </c>
      <c r="AG10" s="130" t="str">
        <f>IFERROR('Dermal Exposure'!G10,"Data not available")</f>
        <v>Data not available</v>
      </c>
      <c r="AH10" s="130" t="str">
        <f>IFERROR('Dermal Exposure'!H10,"Data not available")</f>
        <v>Data not available</v>
      </c>
      <c r="AI10" s="130" t="str">
        <f>IFERROR('Dermal Exposure'!I10,"Data not available")</f>
        <v>Data not available</v>
      </c>
      <c r="AJ10" s="131" t="str">
        <f>IFERROR('Dermal Exposure'!J10,"Data not available")</f>
        <v>Data not available</v>
      </c>
    </row>
    <row r="11" spans="1:36" ht="15" customHeight="1" thickBot="1" x14ac:dyDescent="0.3">
      <c r="H11" s="132"/>
      <c r="I11" s="133">
        <v>8</v>
      </c>
      <c r="J11" s="133" t="s">
        <v>101</v>
      </c>
      <c r="K11" s="135" cm="1">
        <f t="array" ref="K11">IFERROR(_xlfn.XLOOKUP(1,('Inhalation Exposure'!$C$6:$C$46=$H$4)*('Inhalation Exposure'!$D$6:$D$46=$H$10)*('Inhalation Exposure'!$F$6:$F$46=$I$10),'Inhalation Exposure'!$J$6:$J$46),"Data not available")</f>
        <v>5.5005055611729021E-5</v>
      </c>
      <c r="L11" s="135" cm="1">
        <f t="array" ref="L11">IFERROR(_xlfn.XLOOKUP(1,('Inhalation Exposure'!$C$6:$C$46=$H$4)*('Inhalation Exposure'!$D$6:$D$46=$H$10)*('Inhalation Exposure'!$F$6:$F$46=$I$10),'Inhalation Exposure'!$L$6:$L$46),"Data not available")</f>
        <v>3.741840517804695E-5</v>
      </c>
      <c r="M11" s="135" cm="1">
        <f t="array" ref="M11">IFERROR(_xlfn.XLOOKUP(1,('Inhalation Exposure'!$C$6:$C$46=$H$4)*('Inhalation Exposure'!$D$6:$D$46=$H$10)*('Inhalation Exposure'!$F$6:$F$46=$I$10),'Inhalation Exposure'!$N$6:$N$46),"Data not available")</f>
        <v>2.7440163797234431E-5</v>
      </c>
      <c r="N11" s="136" cm="1">
        <f t="array" ref="N11">IFERROR(_xlfn.XLOOKUP(1,('Inhalation Exposure'!$C$6:$C$46=$H$4)*('Inhalation Exposure'!$D$6:$D$46=$H$10)*('Inhalation Exposure'!$F$6:$F$46=$I$10),'Inhalation Exposure'!$P$6:$P$46),"Data not available")</f>
        <v>2.5629044642497911E-5</v>
      </c>
      <c r="O11" s="137" cm="1">
        <f t="array" ref="O11">IFERROR(_xlfn.XLOOKUP(1,('Inhalation Exposure'!$C$6:$C$46=$H$4)*('Inhalation Exposure'!$D$6:$D$46=$H$10)*('Inhalation Exposure'!$F$6:$F$46=$I$10),'Inhalation Exposure'!$R$6:$R$46),"Data not available")</f>
        <v>1.3143099816665597E-5</v>
      </c>
      <c r="S11" s="862"/>
      <c r="T11" s="133">
        <v>12</v>
      </c>
      <c r="U11" s="126" t="s">
        <v>101</v>
      </c>
      <c r="V11" s="123" cm="1">
        <f t="array" ref="V11">IFERROR(_xlfn.XLOOKUP(1,('Inhalation Exposure'!$C$6:$C$46=$H$4)*('Inhalation Exposure'!$D$6:$D$46=$S$10)*('Inhalation Exposure'!$F$6:$F$46=$T$10),'Inhalation Exposure'!$J$6:$J$46),"Data not available")</f>
        <v>1.2509830356139758E-5</v>
      </c>
      <c r="W11" s="117" cm="1">
        <f t="array" ref="W11">IFERROR(_xlfn.XLOOKUP(1,('Inhalation Exposure'!$C$6:$C$46=$H$4)*('Inhalation Exposure'!$D$6:$D$46=$S$10)*('Inhalation Exposure'!$F$6:$F$46=$T$10),'Inhalation Exposure'!$L$6:$L$46),"Data not available")</f>
        <v>1.2765133016469141E-5</v>
      </c>
      <c r="X11" s="117" cm="1">
        <f t="array" ref="X11">IFERROR(_xlfn.XLOOKUP(1,('Inhalation Exposure'!$C$6:$C$46=$H$4)*('Inhalation Exposure'!$D$6:$D$46=$S$10)*('Inhalation Exposure'!$F$6:$F$46=$T$10),'Inhalation Exposure'!$N$6:$N$46),"Data not available")</f>
        <v>6.2407316969404683E-6</v>
      </c>
      <c r="Y11" s="124" cm="1">
        <f t="array" ref="Y11">IFERROR(_xlfn.XLOOKUP(1,('Inhalation Exposure'!$C$6:$C$46=$H$4)*('Inhalation Exposure'!$D$6:$D$46=$S$10)*('Inhalation Exposure'!$F$6:$F$46=$T$10),'Inhalation Exposure'!$P$6:$P$46),"Data not available")</f>
        <v>5.840485517124237E-6</v>
      </c>
      <c r="Z11" s="118" cm="1">
        <f t="array" ref="Z11">IFERROR(_xlfn.XLOOKUP(1,('Inhalation Exposure'!$C$6:$C$46=$H$4)*('Inhalation Exposure'!$D$6:$D$46=$S$10)*('Inhalation Exposure'!$F$6:$F$46=$T$10),'Inhalation Exposure'!$R$6:$R$46),"Data not available")</f>
        <v>2.9951207780124291E-6</v>
      </c>
      <c r="AD11" s="863"/>
      <c r="AE11" s="864" t="s">
        <v>101</v>
      </c>
      <c r="AF11" s="865" t="str">
        <f>IFERROR('Dermal Exposure'!F11,"Data not available")</f>
        <v>Data not available</v>
      </c>
      <c r="AG11" s="865" t="str">
        <f>IFERROR('Dermal Exposure'!G11,"Data not available")</f>
        <v>Data not available</v>
      </c>
      <c r="AH11" s="865" t="str">
        <f>IFERROR('Dermal Exposure'!H11,"Data not available")</f>
        <v>Data not available</v>
      </c>
      <c r="AI11" s="865" t="str">
        <f>IFERROR('Dermal Exposure'!I11,"Data not available")</f>
        <v>Data not available</v>
      </c>
      <c r="AJ11" s="866" t="str">
        <f>IFERROR('Dermal Exposure'!J11,"Data not available")</f>
        <v>Data not available</v>
      </c>
    </row>
    <row r="12" spans="1:36" ht="25.5" x14ac:dyDescent="0.25">
      <c r="H12" s="257"/>
      <c r="I12" s="257"/>
      <c r="J12" s="867"/>
      <c r="K12" s="119"/>
      <c r="L12" s="119"/>
      <c r="M12" s="119"/>
      <c r="N12" s="119"/>
      <c r="O12" s="119"/>
      <c r="S12" s="257"/>
      <c r="T12" s="257"/>
      <c r="U12" s="867"/>
      <c r="V12" s="119"/>
      <c r="W12" s="119"/>
      <c r="X12" s="119"/>
      <c r="Y12" s="119"/>
      <c r="Z12" s="119"/>
      <c r="AD12" s="868" t="str">
        <f>_xlfn.CONCAT(AD4," with Gloves; PF of ",'List Values'!H2)</f>
        <v>ONU with Gloves; PF of 5</v>
      </c>
      <c r="AE12" s="864" t="s">
        <v>100</v>
      </c>
      <c r="AF12" s="865" t="str">
        <f>IFERROR(AF10/'List Values'!$H$2,"Data not available")</f>
        <v>Data not available</v>
      </c>
      <c r="AG12" s="865" t="str">
        <f>IFERROR(AG10/'List Values'!$H$2,"Data not available")</f>
        <v>Data not available</v>
      </c>
      <c r="AH12" s="865" t="str">
        <f>IFERROR(AH10/'List Values'!$H$2,"Data not available")</f>
        <v>Data not available</v>
      </c>
      <c r="AI12" s="865" t="str">
        <f>IFERROR(AI10/'List Values'!$H$2,"Data not available")</f>
        <v>Data not available</v>
      </c>
      <c r="AJ12" s="866" t="str">
        <f>IFERROR(AJ10/'List Values'!$H$2,"Data not available")</f>
        <v>Data not available</v>
      </c>
    </row>
    <row r="13" spans="1:36" ht="25.5" x14ac:dyDescent="0.25">
      <c r="H13" s="257"/>
      <c r="I13" s="257"/>
      <c r="J13" s="867"/>
      <c r="K13" s="869"/>
      <c r="L13" s="869"/>
      <c r="M13" s="869"/>
      <c r="N13" s="119"/>
      <c r="O13" s="119"/>
      <c r="S13" s="257"/>
      <c r="T13" s="257"/>
      <c r="U13" s="867"/>
      <c r="V13" s="869"/>
      <c r="W13" s="869"/>
      <c r="X13" s="869"/>
      <c r="Y13" s="119"/>
      <c r="Z13" s="119"/>
      <c r="AD13" s="868"/>
      <c r="AE13" s="864" t="s">
        <v>101</v>
      </c>
      <c r="AF13" s="865" t="str">
        <f>IFERROR(AF11/'List Values'!$H$2,"Data not available")</f>
        <v>Data not available</v>
      </c>
      <c r="AG13" s="865" t="str">
        <f>IFERROR(AG11/'List Values'!$H$2,"Data not available")</f>
        <v>Data not available</v>
      </c>
      <c r="AH13" s="865" t="str">
        <f>IFERROR(AH11/'List Values'!$H$2,"Data not available")</f>
        <v>Data not available</v>
      </c>
      <c r="AI13" s="865" t="str">
        <f>IFERROR(AI11/'List Values'!$H$2,"Data not available")</f>
        <v>Data not available</v>
      </c>
      <c r="AJ13" s="866" t="str">
        <f>IFERROR(AJ11/'List Values'!$H$2,"Data not available")</f>
        <v>Data not available</v>
      </c>
    </row>
    <row r="14" spans="1:36" ht="25.5" x14ac:dyDescent="0.25">
      <c r="AD14" s="868" t="str">
        <f>_xlfn.CONCAT(AD4," with Gloves; PF of ",'List Values'!H3)</f>
        <v>ONU with Gloves; PF of 10</v>
      </c>
      <c r="AE14" s="864" t="s">
        <v>100</v>
      </c>
      <c r="AF14" s="865" t="str">
        <f>IFERROR(AF10/'List Values'!$H$3,"Data not available")</f>
        <v>Data not available</v>
      </c>
      <c r="AG14" s="865" t="str">
        <f>IFERROR(AG10/'List Values'!$H$3,"Data not available")</f>
        <v>Data not available</v>
      </c>
      <c r="AH14" s="865" t="str">
        <f>IFERROR(AH10/'List Values'!$H$3,"Data not available")</f>
        <v>Data not available</v>
      </c>
      <c r="AI14" s="865" t="str">
        <f>IFERROR(AI10/'List Values'!$H$3,"Data not available")</f>
        <v>Data not available</v>
      </c>
      <c r="AJ14" s="866" t="str">
        <f>IFERROR(AJ10/'List Values'!$H$3,"Data not available")</f>
        <v>Data not available</v>
      </c>
    </row>
    <row r="15" spans="1:36" ht="25.5" x14ac:dyDescent="0.25">
      <c r="D15" s="85"/>
      <c r="H15" s="257"/>
      <c r="S15" s="257"/>
      <c r="AD15" s="868"/>
      <c r="AE15" s="864" t="s">
        <v>101</v>
      </c>
      <c r="AF15" s="865" t="str">
        <f>IFERROR(AF11/'List Values'!$H$3,"Data not available")</f>
        <v>Data not available</v>
      </c>
      <c r="AG15" s="865" t="str">
        <f>IFERROR(AG11/'List Values'!$H$3,"Data not available")</f>
        <v>Data not available</v>
      </c>
      <c r="AH15" s="865" t="str">
        <f>IFERROR(AH11/'List Values'!$H$3,"Data not available")</f>
        <v>Data not available</v>
      </c>
      <c r="AI15" s="865" t="str">
        <f>IFERROR(AI11/'List Values'!$H$3,"Data not available")</f>
        <v>Data not available</v>
      </c>
      <c r="AJ15" s="866" t="str">
        <f>IFERROR(AJ11/'List Values'!$H$3,"Data not available")</f>
        <v>Data not available</v>
      </c>
    </row>
    <row r="16" spans="1:36" ht="15" customHeight="1" x14ac:dyDescent="0.25">
      <c r="D16" s="85"/>
      <c r="H16" s="257"/>
      <c r="S16" s="257"/>
      <c r="AD16" s="868" t="str">
        <f>_xlfn.CONCAT(AD4," with Gloves; PF of ",'List Values'!H4)</f>
        <v>ONU with Gloves; PF of 20</v>
      </c>
      <c r="AE16" s="864" t="s">
        <v>100</v>
      </c>
      <c r="AF16" s="865" t="str">
        <f>IFERROR(AF10/'List Values'!$H$4,"Data not available")</f>
        <v>Data not available</v>
      </c>
      <c r="AG16" s="865" t="str">
        <f>IFERROR(AG10/'List Values'!$H$4,"Data not available")</f>
        <v>Data not available</v>
      </c>
      <c r="AH16" s="865" t="str">
        <f>IFERROR(AH10/'List Values'!$H$4,"Data not available")</f>
        <v>Data not available</v>
      </c>
      <c r="AI16" s="865" t="str">
        <f>IFERROR(AI10/'List Values'!$H$4,"Data not available")</f>
        <v>Data not available</v>
      </c>
      <c r="AJ16" s="866" t="str">
        <f>IFERROR(AJ10/'List Values'!$H$4,"Data not available")</f>
        <v>Data not available</v>
      </c>
    </row>
    <row r="17" spans="2:37" ht="26.25" thickBot="1" x14ac:dyDescent="0.3">
      <c r="D17" s="85"/>
      <c r="H17" s="257"/>
      <c r="S17" s="257"/>
      <c r="AD17" s="870"/>
      <c r="AE17" s="141" t="s">
        <v>101</v>
      </c>
      <c r="AF17" s="142" t="str">
        <f>IFERROR(AF11/'List Values'!$H$4,"Data not available")</f>
        <v>Data not available</v>
      </c>
      <c r="AG17" s="142" t="str">
        <f>IFERROR(AG11/'List Values'!$H$4,"Data not available")</f>
        <v>Data not available</v>
      </c>
      <c r="AH17" s="142" t="str">
        <f>IFERROR(AH11/'List Values'!$H$4,"Data not available")</f>
        <v>Data not available</v>
      </c>
      <c r="AI17" s="142" t="str">
        <f>IFERROR(AI11/'List Values'!$H$4,"Data not available")</f>
        <v>Data not available</v>
      </c>
      <c r="AJ17" s="143" t="str">
        <f>IFERROR(AJ11/'List Values'!$H$4,"Data not available")</f>
        <v>Data not available</v>
      </c>
    </row>
    <row r="18" spans="2:37" s="241" customFormat="1" x14ac:dyDescent="0.25">
      <c r="B18" s="830"/>
      <c r="C18" s="97"/>
      <c r="D18" s="97"/>
      <c r="E18" s="97"/>
      <c r="F18" s="97"/>
      <c r="G18" s="97"/>
      <c r="H18" s="75"/>
      <c r="I18" s="86"/>
      <c r="K18" s="75"/>
      <c r="L18" s="75"/>
      <c r="M18" s="75"/>
      <c r="N18" s="75"/>
      <c r="O18" s="75"/>
      <c r="P18" s="75"/>
      <c r="S18" s="75"/>
      <c r="T18" s="86"/>
      <c r="V18" s="75"/>
      <c r="W18" s="75"/>
      <c r="X18" s="75"/>
      <c r="Y18" s="75"/>
      <c r="Z18" s="75"/>
      <c r="AA18" s="75"/>
      <c r="AD18" s="97"/>
      <c r="AE18" s="75"/>
      <c r="AF18" s="86"/>
      <c r="AH18" s="75"/>
    </row>
    <row r="19" spans="2:37" s="241" customFormat="1" ht="36" customHeight="1" thickBot="1" x14ac:dyDescent="0.3">
      <c r="B19" s="830"/>
      <c r="C19" s="86"/>
      <c r="D19" s="156"/>
      <c r="E19" s="156"/>
      <c r="F19" s="156"/>
      <c r="G19" s="871"/>
      <c r="H19" s="871" t="s">
        <v>263</v>
      </c>
      <c r="I19" s="86"/>
      <c r="K19" s="75"/>
      <c r="L19" s="872"/>
      <c r="M19" s="872"/>
      <c r="N19" s="873"/>
      <c r="O19" s="873"/>
      <c r="S19" s="871" t="s">
        <v>263</v>
      </c>
      <c r="T19" s="86"/>
      <c r="V19" s="75"/>
      <c r="W19" s="872"/>
      <c r="X19" s="872"/>
      <c r="Y19" s="873"/>
      <c r="Z19" s="873"/>
      <c r="AD19" s="874" t="s">
        <v>264</v>
      </c>
      <c r="AE19" s="874"/>
      <c r="AF19" s="874"/>
    </row>
    <row r="20" spans="2:37" s="241" customFormat="1" ht="13.5" customHeight="1" thickBot="1" x14ac:dyDescent="0.3">
      <c r="C20" s="875" t="s">
        <v>265</v>
      </c>
      <c r="D20" s="875" t="s">
        <v>266</v>
      </c>
      <c r="E20" s="875"/>
      <c r="F20" s="875" t="s">
        <v>267</v>
      </c>
      <c r="G20" s="876"/>
      <c r="H20" s="877" t="s">
        <v>105</v>
      </c>
      <c r="I20" s="150" t="s">
        <v>72</v>
      </c>
      <c r="J20" s="151" t="s">
        <v>106</v>
      </c>
      <c r="K20" s="878" t="str">
        <f>_xlfn.CONCAT("Exposure Estimates: ",$I$4," MOE")</f>
        <v>Exposure Estimates: ONU MOE</v>
      </c>
      <c r="L20" s="879"/>
      <c r="M20" s="879"/>
      <c r="N20" s="879"/>
      <c r="O20" s="879"/>
      <c r="P20" s="880"/>
      <c r="Q20" s="881"/>
      <c r="S20" s="149" t="s">
        <v>105</v>
      </c>
      <c r="T20" s="150" t="s">
        <v>72</v>
      </c>
      <c r="U20" s="151" t="s">
        <v>106</v>
      </c>
      <c r="V20" s="878" t="str">
        <f>_xlfn.CONCAT("Exposure Estimates: ",$I$4," MOE")</f>
        <v>Exposure Estimates: ONU MOE</v>
      </c>
      <c r="W20" s="879"/>
      <c r="X20" s="879"/>
      <c r="Y20" s="879"/>
      <c r="Z20" s="879"/>
      <c r="AA20" s="880"/>
      <c r="AB20" s="881"/>
      <c r="AD20" s="149" t="s">
        <v>108</v>
      </c>
      <c r="AE20" s="150" t="s">
        <v>72</v>
      </c>
      <c r="AF20" s="151" t="s">
        <v>106</v>
      </c>
      <c r="AG20" s="882" t="str">
        <f>_xlfn.CONCAT("Exposure Estimates: ",$I$4," MOE")</f>
        <v>Exposure Estimates: ONU MOE</v>
      </c>
      <c r="AH20" s="883"/>
      <c r="AI20" s="883"/>
      <c r="AJ20" s="884"/>
    </row>
    <row r="21" spans="2:37" s="241" customFormat="1" ht="12.75" customHeight="1" thickBot="1" x14ac:dyDescent="0.3">
      <c r="C21" s="885"/>
      <c r="D21" s="885"/>
      <c r="E21" s="885"/>
      <c r="F21" s="885"/>
      <c r="G21" s="886"/>
      <c r="H21" s="887"/>
      <c r="I21" s="159"/>
      <c r="J21" s="888"/>
      <c r="K21" s="889" t="s">
        <v>268</v>
      </c>
      <c r="L21" s="103" t="s">
        <v>269</v>
      </c>
      <c r="M21" s="103" t="s">
        <v>270</v>
      </c>
      <c r="N21" s="103" t="s">
        <v>271</v>
      </c>
      <c r="O21" s="103" t="s">
        <v>272</v>
      </c>
      <c r="P21" s="105" t="s">
        <v>273</v>
      </c>
      <c r="Q21" s="890"/>
      <c r="S21" s="157"/>
      <c r="T21" s="159"/>
      <c r="U21" s="888"/>
      <c r="V21" s="889" t="s">
        <v>268</v>
      </c>
      <c r="W21" s="103" t="s">
        <v>269</v>
      </c>
      <c r="X21" s="103" t="s">
        <v>270</v>
      </c>
      <c r="Y21" s="103" t="s">
        <v>271</v>
      </c>
      <c r="Z21" s="103" t="s">
        <v>272</v>
      </c>
      <c r="AA21" s="105" t="s">
        <v>273</v>
      </c>
      <c r="AB21" s="890"/>
      <c r="AD21" s="157"/>
      <c r="AE21" s="159"/>
      <c r="AF21" s="888"/>
      <c r="AG21" s="891" t="s">
        <v>274</v>
      </c>
      <c r="AH21" s="891" t="s">
        <v>275</v>
      </c>
      <c r="AI21" s="891" t="s">
        <v>276</v>
      </c>
      <c r="AJ21" s="892" t="s">
        <v>277</v>
      </c>
    </row>
    <row r="22" spans="2:37" s="241" customFormat="1" ht="20.25" customHeight="1" x14ac:dyDescent="0.25">
      <c r="B22" s="893" t="s">
        <v>113</v>
      </c>
      <c r="C22" s="894" t="s">
        <v>278</v>
      </c>
      <c r="D22" s="895" t="str">
        <f>INDEX('Health Data'!$D:$D, MATCH($B22, 'Health Data'!$F:$F, 0))</f>
        <v>Respiratory Toxicity (inhalation); Liver Toxicity (dermal)</v>
      </c>
      <c r="E22" s="896"/>
      <c r="F22" s="897" t="str">
        <f>INDEX('Health Data'!$E:$E, MATCH($B22, 'Health Data'!$F:$F, 0))</f>
        <v>U.S. EPA, 2026, 13243348 and NIEHS, 2025, 13049126 (inhalation); Umemara, 1996, 4912371 (dermal)</v>
      </c>
      <c r="G22" s="898"/>
      <c r="H22" s="899">
        <f>INDEX('Health Data'!$G:$G,MATCH(B22,'Health Data'!$F:$F,0))</f>
        <v>0.45</v>
      </c>
      <c r="I22" s="115" t="s">
        <v>100</v>
      </c>
      <c r="J22" s="900">
        <f>INDEX('Health Data'!$H:$H,MATCH(B22,'Health Data'!$F:$F,0))</f>
        <v>30</v>
      </c>
      <c r="K22" s="901">
        <f>IFERROR($H22/$L$10,"Data not available")</f>
        <v>12026.167279411766</v>
      </c>
      <c r="L22" s="901">
        <f>IFERROR($K22*'List Values'!$E$17, "Data not available")</f>
        <v>120261.67279411765</v>
      </c>
      <c r="M22" s="901">
        <f>IFERROR($K22*'List Values'!$E$18, "Data not available")</f>
        <v>300654.18198529416</v>
      </c>
      <c r="N22" s="901">
        <f>IFERROR($K22*'List Values'!$E$19, "Data not available")</f>
        <v>601308.36397058831</v>
      </c>
      <c r="O22" s="901">
        <f>IFERROR($K22*'List Values'!$E$20, "Data not available")</f>
        <v>12026167.279411767</v>
      </c>
      <c r="P22" s="194">
        <f>IFERROR($K22*'List Values'!$E$21, "Data not available")</f>
        <v>120261672.79411766</v>
      </c>
      <c r="Q22" s="902"/>
      <c r="S22" s="899">
        <f>INDEX('Health Data'!$G:$G,MATCH(B22,'Health Data'!$F:$F,0))</f>
        <v>0.45</v>
      </c>
      <c r="T22" s="115" t="s">
        <v>100</v>
      </c>
      <c r="U22" s="900">
        <f>INDEX('Health Data'!$H:$H,MATCH(B22,'Health Data'!$F:$F,0))</f>
        <v>30</v>
      </c>
      <c r="V22" s="901">
        <f>IFERROR($S22/$W$10,"Data not available")</f>
        <v>35252.276605298612</v>
      </c>
      <c r="W22" s="901">
        <f>IFERROR($V22*'List Values'!$E$17, "Data not available")</f>
        <v>352522.76605298615</v>
      </c>
      <c r="X22" s="901">
        <f>IFERROR($V22*'List Values'!$E$18, "Data not available")</f>
        <v>881306.91513246531</v>
      </c>
      <c r="Y22" s="901">
        <f>IFERROR($V22*'List Values'!$E$19, "Data not available")</f>
        <v>1762613.8302649306</v>
      </c>
      <c r="Z22" s="901">
        <f>IFERROR($V22*'List Values'!$E$20, "Data not available")</f>
        <v>35252276.605298609</v>
      </c>
      <c r="AA22" s="194">
        <f>IFERROR($V22*'List Values'!$E$21, "Data not available")</f>
        <v>352522766.05298615</v>
      </c>
      <c r="AB22" s="902"/>
      <c r="AD22" s="899">
        <f>INDEX('Health Data'!$I:$I,MATCH(B22,'Health Data'!$F:$F,0))</f>
        <v>11</v>
      </c>
      <c r="AE22" s="178" t="s">
        <v>100</v>
      </c>
      <c r="AF22" s="115">
        <f>INDEX('Health Data'!$J:$J,MATCH(B22,'Health Data'!$F:$F,0))</f>
        <v>30</v>
      </c>
      <c r="AG22" s="901" t="str">
        <f>IFERROR($AD22/AG$10, "Data not available")</f>
        <v>Data not available</v>
      </c>
      <c r="AH22" s="901" t="str">
        <f>IFERROR($AD22/AG$12, "Data not available")</f>
        <v>Data not available</v>
      </c>
      <c r="AI22" s="901" t="str">
        <f>IFERROR($AD22/AG$14, "Data not available")</f>
        <v>Data not available</v>
      </c>
      <c r="AJ22" s="194" t="str">
        <f>IFERROR($AD22/AG$16, "Data not available")</f>
        <v>Data not available</v>
      </c>
    </row>
    <row r="23" spans="2:37" s="241" customFormat="1" ht="20.25" customHeight="1" thickBot="1" x14ac:dyDescent="0.3">
      <c r="B23" s="893"/>
      <c r="C23" s="903"/>
      <c r="D23" s="904"/>
      <c r="E23" s="905"/>
      <c r="F23" s="906"/>
      <c r="G23" s="898"/>
      <c r="H23" s="907"/>
      <c r="I23" s="908" t="s">
        <v>101</v>
      </c>
      <c r="J23" s="909">
        <f>INDEX('Health Data'!$H:$H,MATCH(B22,'Health Data'!$F:$F,0))</f>
        <v>30</v>
      </c>
      <c r="K23" s="910">
        <f>IFERROR($H22/$L$11,"Data not available")</f>
        <v>12026.167279411766</v>
      </c>
      <c r="L23" s="910">
        <f>IFERROR($K23*'List Values'!$E$17, "Data not available")</f>
        <v>120261.67279411765</v>
      </c>
      <c r="M23" s="910">
        <f>IFERROR($K23*'List Values'!$E$18, "Data not available")</f>
        <v>300654.18198529416</v>
      </c>
      <c r="N23" s="910">
        <f>IFERROR($K23*'List Values'!$E$19, "Data not available")</f>
        <v>601308.36397058831</v>
      </c>
      <c r="O23" s="910">
        <f>IFERROR($K23*'List Values'!$E$20, "Data not available")</f>
        <v>12026167.279411767</v>
      </c>
      <c r="P23" s="911">
        <f>IFERROR($K23*'List Values'!$E$21, "Data not available")</f>
        <v>120261672.79411766</v>
      </c>
      <c r="Q23" s="902"/>
      <c r="S23" s="912"/>
      <c r="T23" s="133" t="s">
        <v>101</v>
      </c>
      <c r="U23" s="197">
        <f>INDEX('Health Data'!$H:$H,MATCH(B22,'Health Data'!$F:$F,0))</f>
        <v>30</v>
      </c>
      <c r="V23" s="913">
        <f>IFERROR($S22/$W$11, "Data not available")</f>
        <v>35252.276605298612</v>
      </c>
      <c r="W23" s="913">
        <f>IFERROR($V23*'List Values'!$E$17, "Data not available")</f>
        <v>352522.76605298615</v>
      </c>
      <c r="X23" s="913">
        <f>IFERROR($V23*'List Values'!$E$18, "Data not available")</f>
        <v>881306.91513246531</v>
      </c>
      <c r="Y23" s="913">
        <f>IFERROR($V23*'List Values'!$E$19, "Data not available")</f>
        <v>1762613.8302649306</v>
      </c>
      <c r="Z23" s="913">
        <f>IFERROR($V23*'List Values'!$E$20, "Data not available")</f>
        <v>35252276.605298609</v>
      </c>
      <c r="AA23" s="209">
        <f>IFERROR($V23*'List Values'!$E$21, "Data not available")</f>
        <v>352522766.05298615</v>
      </c>
      <c r="AB23" s="902"/>
      <c r="AD23" s="907"/>
      <c r="AE23" s="914" t="s">
        <v>101</v>
      </c>
      <c r="AF23" s="908">
        <f>INDEX('Health Data'!$J:$J,MATCH(B22,'Health Data'!$F:$F,0))</f>
        <v>30</v>
      </c>
      <c r="AG23" s="910" t="str">
        <f>IFERROR($AD22/AG$11, "Data not available")</f>
        <v>Data not available</v>
      </c>
      <c r="AH23" s="910" t="str">
        <f>IFERROR($AD22/AG$13, "Data not available")</f>
        <v>Data not available</v>
      </c>
      <c r="AI23" s="910" t="str">
        <f>IFERROR($AD22/AG$15, "Data not available")</f>
        <v>Data not available</v>
      </c>
      <c r="AJ23" s="911" t="str">
        <f>IFERROR($AD22/AG$17, "Data not available")</f>
        <v>Data not available</v>
      </c>
    </row>
    <row r="24" spans="2:37" s="241" customFormat="1" ht="20.25" customHeight="1" x14ac:dyDescent="0.25">
      <c r="B24" s="915" t="s">
        <v>117</v>
      </c>
      <c r="C24" s="894" t="s">
        <v>279</v>
      </c>
      <c r="D24" s="895" t="str">
        <f>INDEX('Health Data'!$D:$D, MATCH($B24, 'Health Data'!$F:$F, 0))</f>
        <v>Respiratory Toxicity (inhalation); Liver Toxicity (dermal)</v>
      </c>
      <c r="E24" s="896"/>
      <c r="F24" s="897" t="str">
        <f>INDEX('Health Data'!$E:$E, MATCH($B24, 'Health Data'!$F:$F, 0))</f>
        <v>U.S. EPA, 2026, 13243348 and NIEHS, 2025, 13049126 (inhalation); Umemara, 1996, 4912371 (dermal)</v>
      </c>
      <c r="G24" s="898"/>
      <c r="H24" s="899">
        <f>INDEX('Health Data'!$G:$G,MATCH(B24,'Health Data'!$F:$F,0))</f>
        <v>0.45</v>
      </c>
      <c r="I24" s="115" t="s">
        <v>100</v>
      </c>
      <c r="J24" s="916">
        <f>INDEX('Health Data'!$H:$H,MATCH(B24,'Health Data'!$F:$F,0))</f>
        <v>30</v>
      </c>
      <c r="K24" s="901">
        <f>IFERROR($H24/$M$10, "Data not available")</f>
        <v>16399.319017379679</v>
      </c>
      <c r="L24" s="901">
        <f>IFERROR($K24*'List Values'!$E$17, "Data not available")</f>
        <v>163993.19017379679</v>
      </c>
      <c r="M24" s="901">
        <f>IFERROR($K24*'List Values'!$E$18, "Data not available")</f>
        <v>409982.97543449199</v>
      </c>
      <c r="N24" s="901">
        <f>IFERROR($K24*'List Values'!$E$19, "Data not available")</f>
        <v>819965.95086898399</v>
      </c>
      <c r="O24" s="901">
        <f>IFERROR($K24*'List Values'!$E$20, "Data not available")</f>
        <v>16399319.017379679</v>
      </c>
      <c r="P24" s="194">
        <f>IFERROR($K24*'List Values'!$E$21, "Data not available")</f>
        <v>163993190.1737968</v>
      </c>
      <c r="Q24" s="902"/>
      <c r="S24" s="899">
        <f>INDEX('Health Data'!$G:$G,MATCH(B24,'Health Data'!$F:$F,0))</f>
        <v>0.45</v>
      </c>
      <c r="T24" s="115" t="s">
        <v>100</v>
      </c>
      <c r="U24" s="916">
        <f>INDEX('Health Data'!$H:$H,MATCH(B24,'Health Data'!$F:$F,0))</f>
        <v>30</v>
      </c>
      <c r="V24" s="901">
        <f>IFERROR($S24/$X$10,"Data not available")</f>
        <v>72106.929419928987</v>
      </c>
      <c r="W24" s="901">
        <f>IFERROR($V24*'List Values'!$E$17, "Data not available")</f>
        <v>721069.29419928987</v>
      </c>
      <c r="X24" s="901">
        <f>IFERROR($V24*'List Values'!$E$18, "Data not available")</f>
        <v>1802673.2354982246</v>
      </c>
      <c r="Y24" s="901">
        <f>IFERROR($V24*'List Values'!$E$19, "Data not available")</f>
        <v>3605346.4709964492</v>
      </c>
      <c r="Z24" s="901">
        <f>IFERROR($V24*'List Values'!$E$20, "Data not available")</f>
        <v>72106929.419928983</v>
      </c>
      <c r="AA24" s="194">
        <f>IFERROR($V24*'List Values'!$E$21, "Data not available")</f>
        <v>721069294.19928992</v>
      </c>
      <c r="AB24" s="902"/>
      <c r="AD24" s="917">
        <f>INDEX('Health Data'!$I:$I,MATCH(B24,'Health Data'!$F:$F,0))</f>
        <v>11</v>
      </c>
      <c r="AE24" s="178" t="s">
        <v>100</v>
      </c>
      <c r="AF24" s="916">
        <f>INDEX('Health Data'!$J:$J,MATCH(B24,'Health Data'!$F:$F,0))</f>
        <v>30</v>
      </c>
      <c r="AG24" s="901" t="str">
        <f>IFERROR($AD24/AH$10, "Data not available")</f>
        <v>Data not available</v>
      </c>
      <c r="AH24" s="901" t="str">
        <f>IFERROR($AD24/AH$12, "Data not available")</f>
        <v>Data not available</v>
      </c>
      <c r="AI24" s="901" t="str">
        <f>IFERROR($AD24/AH$14, "Data not available")</f>
        <v>Data not available</v>
      </c>
      <c r="AJ24" s="194" t="str">
        <f>IFERROR($AD24/AH$16, "Data not available")</f>
        <v>Data not available</v>
      </c>
    </row>
    <row r="25" spans="2:37" s="241" customFormat="1" ht="20.25" customHeight="1" thickBot="1" x14ac:dyDescent="0.3">
      <c r="B25" s="915"/>
      <c r="C25" s="918"/>
      <c r="D25" s="919"/>
      <c r="E25" s="920"/>
      <c r="F25" s="906"/>
      <c r="G25" s="898"/>
      <c r="H25" s="907"/>
      <c r="I25" s="908" t="s">
        <v>101</v>
      </c>
      <c r="J25" s="921">
        <f>INDEX('Health Data'!$H:$H,MATCH(B24,'Health Data'!$F:$F,0))</f>
        <v>30</v>
      </c>
      <c r="K25" s="910">
        <f>IFERROR($H24/$M$11,"Data not available")</f>
        <v>16399.319017379679</v>
      </c>
      <c r="L25" s="910">
        <f>IFERROR($K25*'List Values'!$E$17, "Data not available")</f>
        <v>163993.19017379679</v>
      </c>
      <c r="M25" s="910">
        <f>IFERROR($K25*'List Values'!$E$18, "Data not available")</f>
        <v>409982.97543449199</v>
      </c>
      <c r="N25" s="910">
        <f>IFERROR($K25*'List Values'!$E$19, "Data not available")</f>
        <v>819965.95086898399</v>
      </c>
      <c r="O25" s="910">
        <f>IFERROR($K25*'List Values'!$E$20, "Data not available")</f>
        <v>16399319.017379679</v>
      </c>
      <c r="P25" s="911">
        <f>IFERROR($K25*'List Values'!$E$21, "Data not available")</f>
        <v>163993190.1737968</v>
      </c>
      <c r="Q25" s="902"/>
      <c r="S25" s="912"/>
      <c r="T25" s="133" t="s">
        <v>101</v>
      </c>
      <c r="U25" s="922">
        <f>INDEX('Health Data'!$H:$H,MATCH(B24,'Health Data'!$F:$F,0))</f>
        <v>30</v>
      </c>
      <c r="V25" s="913">
        <f>IFERROR($S24/$X$11, "Data not available")</f>
        <v>72106.929419928987</v>
      </c>
      <c r="W25" s="913">
        <f>IFERROR($V25*'List Values'!$E$17, "Data not available")</f>
        <v>721069.29419928987</v>
      </c>
      <c r="X25" s="913">
        <f>IFERROR($V25*'List Values'!$E$18, "Data not available")</f>
        <v>1802673.2354982246</v>
      </c>
      <c r="Y25" s="913">
        <f>IFERROR($V25*'List Values'!$E$19, "Data not available")</f>
        <v>3605346.4709964492</v>
      </c>
      <c r="Z25" s="913">
        <f>IFERROR($V25*'List Values'!$E$20, "Data not available")</f>
        <v>72106929.419928983</v>
      </c>
      <c r="AA25" s="209">
        <f>IFERROR($V25*'List Values'!$E$21, "Data not available")</f>
        <v>721069294.19928992</v>
      </c>
      <c r="AB25" s="902"/>
      <c r="AD25" s="923"/>
      <c r="AE25" s="141" t="s">
        <v>101</v>
      </c>
      <c r="AF25" s="922">
        <f>INDEX('Health Data'!$J:$J,MATCH(B24,'Health Data'!$F:$F,0))</f>
        <v>30</v>
      </c>
      <c r="AG25" s="913" t="str">
        <f>IFERROR($AD24/AH$11, "Data not available")</f>
        <v>Data not available</v>
      </c>
      <c r="AH25" s="913" t="str">
        <f>IFERROR($AD24/AH$13, "Data not available")</f>
        <v>Data not available</v>
      </c>
      <c r="AI25" s="913" t="str">
        <f>IFERROR($AD24/AH$15, "Data not available")</f>
        <v>Data not available</v>
      </c>
      <c r="AJ25" s="209" t="str">
        <f>IFERROR($AD24/AH$17, "Data not available")</f>
        <v>Data not available</v>
      </c>
    </row>
    <row r="26" spans="2:37" s="241" customFormat="1" ht="20.25" customHeight="1" x14ac:dyDescent="0.25">
      <c r="B26" s="893" t="s">
        <v>120</v>
      </c>
      <c r="C26" s="924" t="s">
        <v>280</v>
      </c>
      <c r="D26" s="895" t="str">
        <f>INDEX('Health Data'!$D:$D, MATCH($B26, 'Health Data'!$F:$F, 0))</f>
        <v>Respiratory Toxicity (inhalation); Liver Toxicity (dermal)</v>
      </c>
      <c r="E26" s="896"/>
      <c r="F26" s="897" t="str">
        <f>INDEX('Health Data'!$E:$E, MATCH($B26, 'Health Data'!$F:$F, 0))</f>
        <v>U.S. EPA, 2026, 13243348 and NIEHS, 2025, 13049126 (inhalation); Umemara, 1996, 4912371 (dermal)</v>
      </c>
      <c r="G26" s="898"/>
      <c r="H26" s="925">
        <f>INDEX('Health Data'!$G:$G,MATCH(B26,'Health Data'!$F:$F,0))</f>
        <v>0.45</v>
      </c>
      <c r="I26" s="115" t="s">
        <v>100</v>
      </c>
      <c r="J26" s="916">
        <f>INDEX('Health Data'!$H:$H,MATCH(B26,'Health Data'!$F:$F,0))</f>
        <v>30</v>
      </c>
      <c r="K26" s="901">
        <f>IFERROR($H26/$N$10,"Data not available")</f>
        <v>17558.204227941176</v>
      </c>
      <c r="L26" s="901">
        <f>IFERROR($K26*'List Values'!$E$17, "Data not available")</f>
        <v>175582.04227941175</v>
      </c>
      <c r="M26" s="901">
        <f>IFERROR($K26*'List Values'!$E$18, "Data not available")</f>
        <v>438955.1056985294</v>
      </c>
      <c r="N26" s="901">
        <f>IFERROR($K26*'List Values'!$E$19, "Data not available")</f>
        <v>877910.2113970588</v>
      </c>
      <c r="O26" s="901">
        <f>IFERROR($K26*'List Values'!$E$20, "Data not available")</f>
        <v>17558204.227941178</v>
      </c>
      <c r="P26" s="194">
        <f>IFERROR($K26*'List Values'!$E$21, "Data not available")</f>
        <v>175582042.27941176</v>
      </c>
      <c r="Q26" s="926"/>
      <c r="R26" s="86"/>
      <c r="S26" s="925">
        <f>INDEX('Health Data'!$G:$G,MATCH(B26,'Health Data'!$F:$F,0))</f>
        <v>0.45</v>
      </c>
      <c r="T26" s="115" t="s">
        <v>100</v>
      </c>
      <c r="U26" s="916">
        <f>INDEX('Health Data'!$H:$H,MATCH(B26,'Health Data'!$F:$F,0))</f>
        <v>30</v>
      </c>
      <c r="V26" s="901">
        <f>IFERROR($S26/$Y$10,"Data not available")</f>
        <v>77048.388987628699</v>
      </c>
      <c r="W26" s="901">
        <f>IFERROR($V26*'List Values'!$E$17, "Data not available")</f>
        <v>770483.88987628696</v>
      </c>
      <c r="X26" s="901">
        <f>IFERROR($V26*'List Values'!$E$18, "Data not available")</f>
        <v>1926209.7246907174</v>
      </c>
      <c r="Y26" s="901">
        <f>IFERROR($V26*'List Values'!$E$19, "Data not available")</f>
        <v>3852419.4493814348</v>
      </c>
      <c r="Z26" s="901">
        <f>IFERROR($V26*'List Values'!$E$20, "Data not available")</f>
        <v>77048388.987628698</v>
      </c>
      <c r="AA26" s="194">
        <f>IFERROR($V26*'List Values'!$E$21, "Data not available")</f>
        <v>770483889.87628698</v>
      </c>
      <c r="AB26" s="926"/>
      <c r="AC26" s="86"/>
      <c r="AD26" s="927">
        <f>INDEX('Health Data'!$I:$I,MATCH(B26,'Health Data'!$F:$F,0))</f>
        <v>11</v>
      </c>
      <c r="AE26" s="128" t="s">
        <v>100</v>
      </c>
      <c r="AF26" s="928">
        <f>INDEX('Health Data'!$J:$J,MATCH(B26,'Health Data'!$F:$F,0))</f>
        <v>30</v>
      </c>
      <c r="AG26" s="929" t="str">
        <f>IFERROR($AD26/AI$10, "Data not available")</f>
        <v>Data not available</v>
      </c>
      <c r="AH26" s="929" t="str">
        <f>IFERROR($AD26/AI$12, "Data not available")</f>
        <v>Data not available</v>
      </c>
      <c r="AI26" s="929" t="str">
        <f>IFERROR($AD26/AI$14, "Data not available")</f>
        <v>Data not available</v>
      </c>
      <c r="AJ26" s="930" t="str">
        <f>IFERROR($AD26/AI$16, "Data not available")</f>
        <v>Data not available</v>
      </c>
    </row>
    <row r="27" spans="2:37" s="241" customFormat="1" ht="20.25" customHeight="1" thickBot="1" x14ac:dyDescent="0.3">
      <c r="B27" s="893"/>
      <c r="C27" s="931"/>
      <c r="D27" s="919"/>
      <c r="E27" s="920"/>
      <c r="F27" s="932"/>
      <c r="G27" s="898"/>
      <c r="H27" s="933"/>
      <c r="I27" s="133" t="s">
        <v>101</v>
      </c>
      <c r="J27" s="922">
        <f>INDEX('Health Data'!$H:$H,MATCH(B26,'Health Data'!$F:$F,0))</f>
        <v>30</v>
      </c>
      <c r="K27" s="913">
        <f>IFERROR($H26/$N$11,"Data not available")</f>
        <v>17558.204227941176</v>
      </c>
      <c r="L27" s="913">
        <f>IFERROR($K27*'List Values'!$E$17, "Data not available")</f>
        <v>175582.04227941175</v>
      </c>
      <c r="M27" s="913">
        <f>IFERROR($K27*'List Values'!$E$18, "Data not available")</f>
        <v>438955.1056985294</v>
      </c>
      <c r="N27" s="913">
        <f>IFERROR($K27*'List Values'!$E$19, "Data not available")</f>
        <v>877910.2113970588</v>
      </c>
      <c r="O27" s="913">
        <f>IFERROR($K27*'List Values'!$E$20, "Data not available")</f>
        <v>17558204.227941178</v>
      </c>
      <c r="P27" s="209">
        <f>IFERROR($K27*'List Values'!$E$21, "Data not available")</f>
        <v>175582042.27941176</v>
      </c>
      <c r="Q27" s="926"/>
      <c r="R27" s="86"/>
      <c r="S27" s="933"/>
      <c r="T27" s="133" t="s">
        <v>101</v>
      </c>
      <c r="U27" s="922">
        <f>INDEX('Health Data'!$H:$H,MATCH(B26,'Health Data'!$F:$F,0))</f>
        <v>30</v>
      </c>
      <c r="V27" s="913">
        <f>IFERROR($S26/$Y$11,"Data not available")</f>
        <v>77048.388987628699</v>
      </c>
      <c r="W27" s="913">
        <f>IFERROR($V27*'List Values'!$E$17, "Data not available")</f>
        <v>770483.88987628696</v>
      </c>
      <c r="X27" s="913">
        <f>IFERROR($V27*'List Values'!$E$18, "Data not available")</f>
        <v>1926209.7246907174</v>
      </c>
      <c r="Y27" s="913">
        <f>IFERROR($V27*'List Values'!$E$19, "Data not available")</f>
        <v>3852419.4493814348</v>
      </c>
      <c r="Z27" s="913">
        <f>IFERROR($V27*'List Values'!$E$20, "Data not available")</f>
        <v>77048388.987628698</v>
      </c>
      <c r="AA27" s="209">
        <f>IFERROR($V27*'List Values'!$E$21, "Data not available")</f>
        <v>770483889.87628698</v>
      </c>
      <c r="AB27" s="926"/>
      <c r="AC27" s="86"/>
      <c r="AD27" s="923"/>
      <c r="AE27" s="141" t="s">
        <v>101</v>
      </c>
      <c r="AF27" s="922">
        <f>INDEX('Health Data'!$J:$J,MATCH(B26,'Health Data'!$F:$F,0))</f>
        <v>30</v>
      </c>
      <c r="AG27" s="913" t="str">
        <f>IFERROR($AD26/AI$11, "Data not available")</f>
        <v>Data not available</v>
      </c>
      <c r="AH27" s="913" t="str">
        <f>IFERROR($AD26/AI$13, "Data not available")</f>
        <v>Data not available</v>
      </c>
      <c r="AI27" s="913" t="str">
        <f>IFERROR($AD26/AI$15, "Data not available")</f>
        <v>Data not available</v>
      </c>
      <c r="AJ27" s="209" t="str">
        <f>IFERROR($AD26/AI$17, "Data not available")</f>
        <v>Data not available</v>
      </c>
    </row>
    <row r="28" spans="2:37" s="241" customFormat="1" ht="20.25" customHeight="1" thickBot="1" x14ac:dyDescent="0.3">
      <c r="B28" s="830"/>
      <c r="C28" s="17"/>
      <c r="D28" s="17"/>
      <c r="E28" s="17"/>
      <c r="F28" s="17"/>
      <c r="G28" s="934"/>
      <c r="H28" s="935" t="s">
        <v>281</v>
      </c>
      <c r="I28" s="159" t="s">
        <v>72</v>
      </c>
      <c r="J28" s="936" t="s">
        <v>106</v>
      </c>
      <c r="K28" s="937" t="str">
        <f>_xlfn.CONCAT("Exposure Estimates: ",$I$4," MOE")</f>
        <v>Exposure Estimates: ONU MOE</v>
      </c>
      <c r="L28" s="938"/>
      <c r="M28" s="938"/>
      <c r="N28" s="938"/>
      <c r="O28" s="938"/>
      <c r="P28" s="939"/>
      <c r="Q28" s="940"/>
      <c r="R28" s="86"/>
      <c r="S28" s="941" t="s">
        <v>281</v>
      </c>
      <c r="T28" s="159" t="s">
        <v>72</v>
      </c>
      <c r="U28" s="936" t="s">
        <v>106</v>
      </c>
      <c r="V28" s="937" t="str">
        <f>_xlfn.CONCAT("Exposure Estimates: ",$I$4," MOE")</f>
        <v>Exposure Estimates: ONU MOE</v>
      </c>
      <c r="W28" s="938"/>
      <c r="X28" s="938"/>
      <c r="Y28" s="938"/>
      <c r="Z28" s="938"/>
      <c r="AA28" s="939"/>
      <c r="AB28" s="940"/>
      <c r="AC28" s="86"/>
      <c r="AD28" s="941" t="s">
        <v>282</v>
      </c>
      <c r="AE28" s="159" t="s">
        <v>72</v>
      </c>
      <c r="AF28" s="936" t="s">
        <v>106</v>
      </c>
      <c r="AG28" s="942" t="str">
        <f>_xlfn.CONCAT("Exposure Estimates: ",$I$4," MOE")</f>
        <v>Exposure Estimates: ONU MOE</v>
      </c>
      <c r="AH28" s="943"/>
      <c r="AI28" s="943"/>
      <c r="AJ28" s="944"/>
    </row>
    <row r="29" spans="2:37" s="241" customFormat="1" ht="20.25" customHeight="1" thickBot="1" x14ac:dyDescent="0.3">
      <c r="B29" s="830"/>
      <c r="C29" s="17"/>
      <c r="D29" s="17"/>
      <c r="E29" s="17"/>
      <c r="F29" s="17"/>
      <c r="G29" s="934"/>
      <c r="H29" s="887"/>
      <c r="I29" s="159"/>
      <c r="J29" s="888"/>
      <c r="K29" s="889" t="s">
        <v>268</v>
      </c>
      <c r="L29" s="103" t="s">
        <v>269</v>
      </c>
      <c r="M29" s="103" t="s">
        <v>270</v>
      </c>
      <c r="N29" s="103" t="s">
        <v>271</v>
      </c>
      <c r="O29" s="103" t="s">
        <v>272</v>
      </c>
      <c r="P29" s="105" t="s">
        <v>273</v>
      </c>
      <c r="Q29" s="940"/>
      <c r="R29" s="86"/>
      <c r="S29" s="157"/>
      <c r="T29" s="159"/>
      <c r="U29" s="888"/>
      <c r="V29" s="889" t="s">
        <v>268</v>
      </c>
      <c r="W29" s="103" t="s">
        <v>269</v>
      </c>
      <c r="X29" s="103" t="s">
        <v>270</v>
      </c>
      <c r="Y29" s="103" t="s">
        <v>271</v>
      </c>
      <c r="Z29" s="103" t="s">
        <v>272</v>
      </c>
      <c r="AA29" s="105" t="s">
        <v>273</v>
      </c>
      <c r="AB29" s="940"/>
      <c r="AC29" s="86"/>
      <c r="AD29" s="157"/>
      <c r="AE29" s="159"/>
      <c r="AF29" s="888"/>
      <c r="AG29" s="891" t="s">
        <v>274</v>
      </c>
      <c r="AH29" s="891" t="s">
        <v>275</v>
      </c>
      <c r="AI29" s="891" t="s">
        <v>276</v>
      </c>
      <c r="AJ29" s="892" t="s">
        <v>277</v>
      </c>
    </row>
    <row r="30" spans="2:37" s="241" customFormat="1" ht="27.75" customHeight="1" x14ac:dyDescent="0.25">
      <c r="B30" s="893" t="s">
        <v>283</v>
      </c>
      <c r="C30" s="945" t="s">
        <v>284</v>
      </c>
      <c r="D30" s="946" t="s">
        <v>144</v>
      </c>
      <c r="E30" s="947" t="s">
        <v>285</v>
      </c>
      <c r="F30" s="948"/>
      <c r="G30" s="949"/>
      <c r="H30" s="950" t="str">
        <f>INDEX('Health Data'!$K:$K,MATCH(B30,'Health Data'!$F:$F,0))</f>
        <v>--</v>
      </c>
      <c r="I30" s="115" t="s">
        <v>100</v>
      </c>
      <c r="J30" s="951" t="s">
        <v>286</v>
      </c>
      <c r="K30" s="952" t="str">
        <f>IFERROR($H30*IF($I$4="Worker",$M$12,$M$13), "")</f>
        <v/>
      </c>
      <c r="L30" s="952" t="str">
        <f>IFERROR($K30/'List Values'!$E$17, "")</f>
        <v/>
      </c>
      <c r="M30" s="952" t="str">
        <f>IFERROR($K30/'List Values'!$E$18, "")</f>
        <v/>
      </c>
      <c r="N30" s="952" t="str">
        <f>IFERROR($K30/'List Values'!$E$19, "")</f>
        <v/>
      </c>
      <c r="O30" s="952" t="str">
        <f>IFERROR($K30/'List Values'!$E$20, "")</f>
        <v/>
      </c>
      <c r="P30" s="953" t="str">
        <f>IFERROR($K30/'List Values'!$E$21, "")</f>
        <v/>
      </c>
      <c r="Q30" s="902"/>
      <c r="S30" s="950" t="str">
        <f>INDEX('Health Data'!$K:$K,MATCH(B30,'Health Data'!$F:$F,0))</f>
        <v>--</v>
      </c>
      <c r="T30" s="115" t="s">
        <v>100</v>
      </c>
      <c r="U30" s="951" t="s">
        <v>286</v>
      </c>
      <c r="V30" s="952" t="str">
        <f>IFERROR($H30*IF($I$4="Worker",$M$12,$M$13), "")</f>
        <v/>
      </c>
      <c r="W30" s="952" t="str">
        <f>IFERROR($K30/'List Values'!$E$17, "")</f>
        <v/>
      </c>
      <c r="X30" s="952" t="str">
        <f>IFERROR($K30/'List Values'!$E$18, "")</f>
        <v/>
      </c>
      <c r="Y30" s="952" t="str">
        <f>IFERROR($K30/'List Values'!$E$19, "")</f>
        <v/>
      </c>
      <c r="Z30" s="952" t="str">
        <f>IFERROR($K30/'List Values'!$E$20, "")</f>
        <v/>
      </c>
      <c r="AA30" s="953" t="str">
        <f>IFERROR($K30/'List Values'!$E$21, "")</f>
        <v/>
      </c>
      <c r="AB30" s="902"/>
      <c r="AD30" s="954" t="s">
        <v>127</v>
      </c>
      <c r="AE30" s="955" t="s">
        <v>100</v>
      </c>
      <c r="AF30" s="956" t="s">
        <v>286</v>
      </c>
      <c r="AG30" s="901"/>
      <c r="AH30" s="901"/>
      <c r="AI30" s="901"/>
      <c r="AJ30" s="194"/>
    </row>
    <row r="31" spans="2:37" s="241" customFormat="1" ht="27.75" customHeight="1" thickBot="1" x14ac:dyDescent="0.3">
      <c r="B31" s="893"/>
      <c r="C31" s="957"/>
      <c r="D31" s="958"/>
      <c r="E31" s="959"/>
      <c r="F31" s="960"/>
      <c r="G31" s="961"/>
      <c r="H31" s="962"/>
      <c r="I31" s="908" t="s">
        <v>101</v>
      </c>
      <c r="J31" s="963" t="s">
        <v>286</v>
      </c>
      <c r="K31" s="964" t="str">
        <f>IFERROR($H30*IF($I$4="Worker",$M$11,$M$10), "")</f>
        <v/>
      </c>
      <c r="L31" s="964" t="str">
        <f>IFERROR($K31/'List Values'!$E$17, "")</f>
        <v/>
      </c>
      <c r="M31" s="964" t="str">
        <f>IFERROR($K31/'List Values'!$E$18, "")</f>
        <v/>
      </c>
      <c r="N31" s="964" t="str">
        <f>IFERROR($K31/'List Values'!$E$19, "")</f>
        <v/>
      </c>
      <c r="O31" s="964" t="str">
        <f>IFERROR($K31/'List Values'!$E$20, "")</f>
        <v/>
      </c>
      <c r="P31" s="965" t="str">
        <f>IFERROR($K31/'List Values'!$E$21, "")</f>
        <v/>
      </c>
      <c r="Q31" s="966"/>
      <c r="S31" s="967"/>
      <c r="T31" s="133" t="s">
        <v>101</v>
      </c>
      <c r="U31" s="968" t="s">
        <v>286</v>
      </c>
      <c r="V31" s="969" t="str">
        <f>IFERROR($H30*IF($I$4="Worker",$M$11,$M$10), "")</f>
        <v/>
      </c>
      <c r="W31" s="969" t="str">
        <f>IFERROR($K31/'List Values'!$E$17, "")</f>
        <v/>
      </c>
      <c r="X31" s="969" t="str">
        <f>IFERROR($K31/'List Values'!$E$18, "")</f>
        <v/>
      </c>
      <c r="Y31" s="969" t="str">
        <f>IFERROR($K31/'List Values'!$E$19, "")</f>
        <v/>
      </c>
      <c r="Z31" s="969" t="str">
        <f>IFERROR($K31/'List Values'!$E$20, "")</f>
        <v/>
      </c>
      <c r="AA31" s="970" t="str">
        <f>IFERROR($K31/'List Values'!$E$21, "")</f>
        <v/>
      </c>
      <c r="AB31" s="966"/>
      <c r="AD31" s="971"/>
      <c r="AE31" s="972" t="s">
        <v>101</v>
      </c>
      <c r="AF31" s="973"/>
      <c r="AG31" s="910"/>
      <c r="AH31" s="910"/>
      <c r="AI31" s="910"/>
      <c r="AJ31" s="911"/>
      <c r="AK31" s="260"/>
    </row>
    <row r="32" spans="2:37" s="241" customFormat="1" ht="25.5" customHeight="1" x14ac:dyDescent="0.25">
      <c r="B32" s="893" t="s">
        <v>287</v>
      </c>
      <c r="C32" s="974" t="s">
        <v>284</v>
      </c>
      <c r="D32" s="975" t="s">
        <v>144</v>
      </c>
      <c r="E32" s="947" t="s">
        <v>285</v>
      </c>
      <c r="F32" s="948"/>
      <c r="G32" s="949"/>
      <c r="H32" s="954" t="s">
        <v>127</v>
      </c>
      <c r="I32" s="115" t="s">
        <v>100</v>
      </c>
      <c r="J32" s="951" t="s">
        <v>286</v>
      </c>
      <c r="K32" s="976"/>
      <c r="L32" s="977"/>
      <c r="M32" s="977"/>
      <c r="N32" s="977"/>
      <c r="O32" s="977"/>
      <c r="P32" s="978"/>
      <c r="Q32" s="902"/>
      <c r="S32" s="954" t="s">
        <v>127</v>
      </c>
      <c r="T32" s="115" t="s">
        <v>100</v>
      </c>
      <c r="U32" s="951" t="s">
        <v>286</v>
      </c>
      <c r="V32" s="976"/>
      <c r="W32" s="977"/>
      <c r="X32" s="977"/>
      <c r="Y32" s="977"/>
      <c r="Z32" s="977"/>
      <c r="AA32" s="978"/>
      <c r="AB32" s="902"/>
      <c r="AD32" s="979" t="str">
        <f>INDEX('Health Data'!$L:$L,MATCH(B32,'Health Data'!$F:$F,0))</f>
        <v>--</v>
      </c>
      <c r="AE32" s="955" t="s">
        <v>100</v>
      </c>
      <c r="AF32" s="956" t="s">
        <v>286</v>
      </c>
      <c r="AG32" s="901" t="str">
        <f>IFERROR($AD32*$AJ10, "")</f>
        <v/>
      </c>
      <c r="AH32" s="901" t="str">
        <f>IFERROR($AD32*$AJ12, "")</f>
        <v/>
      </c>
      <c r="AI32" s="901" t="str">
        <f>IFERROR($AD32*$AJ14, "")</f>
        <v/>
      </c>
      <c r="AJ32" s="194" t="str">
        <f>IFERROR($AD32*$AJ16, "")</f>
        <v/>
      </c>
    </row>
    <row r="33" spans="1:36" s="241" customFormat="1" ht="24" customHeight="1" thickBot="1" x14ac:dyDescent="0.3">
      <c r="B33" s="893"/>
      <c r="C33" s="980"/>
      <c r="D33" s="981"/>
      <c r="E33" s="959"/>
      <c r="F33" s="960"/>
      <c r="G33" s="961"/>
      <c r="H33" s="982"/>
      <c r="I33" s="133" t="s">
        <v>101</v>
      </c>
      <c r="J33" s="968" t="s">
        <v>286</v>
      </c>
      <c r="K33" s="983"/>
      <c r="L33" s="984"/>
      <c r="M33" s="984"/>
      <c r="N33" s="984"/>
      <c r="O33" s="984"/>
      <c r="P33" s="985"/>
      <c r="Q33" s="966"/>
      <c r="S33" s="982"/>
      <c r="T33" s="133" t="s">
        <v>101</v>
      </c>
      <c r="U33" s="968" t="s">
        <v>286</v>
      </c>
      <c r="V33" s="983"/>
      <c r="W33" s="984"/>
      <c r="X33" s="984"/>
      <c r="Y33" s="984"/>
      <c r="Z33" s="984"/>
      <c r="AA33" s="985"/>
      <c r="AB33" s="966"/>
      <c r="AD33" s="986"/>
      <c r="AE33" s="987" t="s">
        <v>101</v>
      </c>
      <c r="AF33" s="988"/>
      <c r="AG33" s="989" t="str">
        <f>IFERROR($AD32*$AJ11, "")</f>
        <v/>
      </c>
      <c r="AH33" s="913" t="str">
        <f>IFERROR($AD32*$AJ13, "")</f>
        <v/>
      </c>
      <c r="AI33" s="913" t="str">
        <f>IFERROR($AD32*$AJ15, "")</f>
        <v/>
      </c>
      <c r="AJ33" s="209" t="str">
        <f>IFERROR($AD32*$AJ17, "")</f>
        <v/>
      </c>
    </row>
    <row r="34" spans="1:36" s="268" customFormat="1" ht="15" x14ac:dyDescent="0.25"/>
    <row r="35" spans="1:36" s="268" customFormat="1" ht="15" x14ac:dyDescent="0.25"/>
    <row r="36" spans="1:36" s="241" customFormat="1" x14ac:dyDescent="0.25">
      <c r="B36" s="257"/>
      <c r="C36" s="85"/>
      <c r="D36" s="829"/>
      <c r="E36" s="85"/>
      <c r="F36" s="85"/>
      <c r="G36" s="260"/>
      <c r="H36" s="260"/>
      <c r="I36" s="260"/>
      <c r="J36" s="260"/>
      <c r="K36" s="260"/>
      <c r="L36" s="260"/>
      <c r="M36" s="260"/>
      <c r="O36" s="260"/>
      <c r="P36" s="260"/>
      <c r="Q36" s="260"/>
      <c r="R36" s="260"/>
      <c r="S36" s="260"/>
      <c r="T36" s="260"/>
      <c r="U36" s="260"/>
      <c r="V36" s="260"/>
      <c r="W36" s="260"/>
      <c r="X36" s="260"/>
      <c r="Z36" s="260"/>
      <c r="AA36" s="260"/>
      <c r="AB36" s="260"/>
      <c r="AC36" s="260"/>
      <c r="AD36" s="260"/>
      <c r="AE36" s="260"/>
    </row>
    <row r="37" spans="1:36" s="241" customFormat="1" x14ac:dyDescent="0.25">
      <c r="B37" s="257"/>
      <c r="C37" s="85"/>
      <c r="D37" s="829"/>
      <c r="E37" s="85"/>
      <c r="F37" s="85"/>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row>
    <row r="38" spans="1:36" x14ac:dyDescent="0.25">
      <c r="A38" s="241"/>
    </row>
    <row r="44" spans="1:36" x14ac:dyDescent="0.25">
      <c r="I44" s="241"/>
      <c r="J44" s="241"/>
      <c r="K44" s="241"/>
      <c r="L44" s="241"/>
      <c r="M44" s="241"/>
      <c r="T44" s="241"/>
      <c r="U44" s="241"/>
      <c r="V44" s="241"/>
      <c r="W44" s="241"/>
      <c r="X44" s="241"/>
    </row>
    <row r="49" spans="1:32" x14ac:dyDescent="0.25">
      <c r="O49" s="241"/>
      <c r="P49" s="241"/>
      <c r="Q49" s="241"/>
      <c r="R49" s="241"/>
      <c r="Z49" s="241"/>
      <c r="AA49" s="241"/>
      <c r="AB49" s="241"/>
      <c r="AC49" s="241"/>
      <c r="AD49" s="241"/>
    </row>
    <row r="50" spans="1:32" x14ac:dyDescent="0.25">
      <c r="C50" s="86"/>
      <c r="D50" s="75"/>
      <c r="E50" s="86"/>
      <c r="F50" s="86"/>
      <c r="G50" s="241"/>
      <c r="H50" s="241"/>
      <c r="S50" s="241"/>
    </row>
    <row r="52" spans="1:32" x14ac:dyDescent="0.25">
      <c r="B52" s="830"/>
    </row>
    <row r="53" spans="1:32" x14ac:dyDescent="0.25">
      <c r="B53" s="990"/>
      <c r="AE53" s="241"/>
    </row>
    <row r="54" spans="1:32" x14ac:dyDescent="0.25">
      <c r="B54" s="990"/>
      <c r="I54" s="991"/>
      <c r="J54" s="991"/>
      <c r="K54" s="991"/>
      <c r="L54" s="991"/>
      <c r="M54" s="991"/>
      <c r="N54" s="241"/>
      <c r="T54" s="991"/>
      <c r="U54" s="991"/>
      <c r="V54" s="991"/>
      <c r="W54" s="991"/>
      <c r="X54" s="991"/>
      <c r="Y54" s="241"/>
    </row>
    <row r="55" spans="1:32" s="241" customFormat="1" x14ac:dyDescent="0.25">
      <c r="A55" s="260"/>
      <c r="B55" s="990"/>
      <c r="C55" s="85"/>
      <c r="D55" s="829"/>
      <c r="E55" s="85"/>
      <c r="F55" s="85"/>
      <c r="G55" s="260"/>
      <c r="H55" s="260"/>
      <c r="I55" s="991"/>
      <c r="J55" s="991"/>
      <c r="K55" s="991"/>
      <c r="L55" s="991"/>
      <c r="M55" s="991"/>
      <c r="N55" s="260"/>
      <c r="O55" s="260"/>
      <c r="P55" s="260"/>
      <c r="Q55" s="260"/>
      <c r="R55" s="260"/>
      <c r="S55" s="260"/>
      <c r="T55" s="991"/>
      <c r="U55" s="991"/>
      <c r="V55" s="991"/>
      <c r="W55" s="991"/>
      <c r="X55" s="991"/>
      <c r="Y55" s="260"/>
      <c r="Z55" s="260"/>
      <c r="AA55" s="260"/>
      <c r="AB55" s="260"/>
      <c r="AC55" s="260"/>
      <c r="AD55" s="260"/>
      <c r="AE55" s="260"/>
    </row>
    <row r="56" spans="1:32" x14ac:dyDescent="0.25">
      <c r="A56" s="241"/>
      <c r="B56" s="990"/>
      <c r="I56" s="992"/>
      <c r="J56" s="992"/>
      <c r="K56" s="992"/>
      <c r="L56" s="992"/>
      <c r="M56" s="992"/>
      <c r="T56" s="992"/>
      <c r="U56" s="992"/>
      <c r="V56" s="992"/>
      <c r="W56" s="992"/>
      <c r="X56" s="992"/>
    </row>
    <row r="57" spans="1:32" x14ac:dyDescent="0.25">
      <c r="B57" s="990"/>
      <c r="I57" s="992"/>
      <c r="J57" s="992"/>
      <c r="K57" s="992"/>
      <c r="L57" s="992"/>
      <c r="M57" s="992"/>
      <c r="T57" s="992"/>
      <c r="U57" s="992"/>
      <c r="V57" s="992"/>
      <c r="W57" s="992"/>
      <c r="X57" s="992"/>
    </row>
    <row r="58" spans="1:32" x14ac:dyDescent="0.25">
      <c r="B58" s="990"/>
    </row>
    <row r="59" spans="1:32" x14ac:dyDescent="0.25">
      <c r="B59" s="990"/>
      <c r="C59" s="993"/>
      <c r="D59" s="994"/>
      <c r="E59" s="993"/>
      <c r="AD59" s="992"/>
      <c r="AE59" s="992"/>
      <c r="AF59" s="992"/>
    </row>
  </sheetData>
  <sheetProtection sheet="1" objects="1" scenarios="1" formatCells="0" formatColumns="0" formatRows="0" sort="0" autoFilter="0"/>
  <dataConsolidate link="1"/>
  <mergeCells count="83">
    <mergeCell ref="T3:U3"/>
    <mergeCell ref="T4:U4"/>
    <mergeCell ref="S8:S9"/>
    <mergeCell ref="T8:T9"/>
    <mergeCell ref="U8:U9"/>
    <mergeCell ref="AG28:AJ28"/>
    <mergeCell ref="D22:E23"/>
    <mergeCell ref="D24:E25"/>
    <mergeCell ref="D26:E27"/>
    <mergeCell ref="C24:C25"/>
    <mergeCell ref="F24:F25"/>
    <mergeCell ref="AD24:AD25"/>
    <mergeCell ref="S22:S23"/>
    <mergeCell ref="S24:S25"/>
    <mergeCell ref="S26:S27"/>
    <mergeCell ref="S28:S29"/>
    <mergeCell ref="T28:T29"/>
    <mergeCell ref="U28:U29"/>
    <mergeCell ref="F26:F27"/>
    <mergeCell ref="AE28:AE29"/>
    <mergeCell ref="AF28:AF29"/>
    <mergeCell ref="B32:B33"/>
    <mergeCell ref="H32:H33"/>
    <mergeCell ref="AD32:AD33"/>
    <mergeCell ref="B30:B31"/>
    <mergeCell ref="H30:H31"/>
    <mergeCell ref="AD30:AD31"/>
    <mergeCell ref="C30:C31"/>
    <mergeCell ref="C32:C33"/>
    <mergeCell ref="D32:D33"/>
    <mergeCell ref="D30:D31"/>
    <mergeCell ref="E30:F31"/>
    <mergeCell ref="E32:F33"/>
    <mergeCell ref="S30:S31"/>
    <mergeCell ref="S10:S11"/>
    <mergeCell ref="AF32:AF33"/>
    <mergeCell ref="AF30:AF31"/>
    <mergeCell ref="H26:H27"/>
    <mergeCell ref="AD26:AD27"/>
    <mergeCell ref="H28:H29"/>
    <mergeCell ref="AD28:AD29"/>
    <mergeCell ref="I28:I29"/>
    <mergeCell ref="J28:J29"/>
    <mergeCell ref="S32:S33"/>
    <mergeCell ref="AD8:AD9"/>
    <mergeCell ref="L19:M19"/>
    <mergeCell ref="H22:H23"/>
    <mergeCell ref="AD22:AD23"/>
    <mergeCell ref="AE8:AE9"/>
    <mergeCell ref="AD10:AD11"/>
    <mergeCell ref="AD12:AD13"/>
    <mergeCell ref="AD16:AD17"/>
    <mergeCell ref="AD14:AD15"/>
    <mergeCell ref="J12:J13"/>
    <mergeCell ref="J8:J9"/>
    <mergeCell ref="U12:U13"/>
    <mergeCell ref="W19:X19"/>
    <mergeCell ref="S20:S21"/>
    <mergeCell ref="T20:T21"/>
    <mergeCell ref="U20:U21"/>
    <mergeCell ref="AG20:AJ20"/>
    <mergeCell ref="H20:H21"/>
    <mergeCell ref="I20:I21"/>
    <mergeCell ref="J20:J21"/>
    <mergeCell ref="AD20:AD21"/>
    <mergeCell ref="AF20:AF21"/>
    <mergeCell ref="AE20:AE21"/>
    <mergeCell ref="L2:M3"/>
    <mergeCell ref="L4:M4"/>
    <mergeCell ref="B26:B27"/>
    <mergeCell ref="I3:J3"/>
    <mergeCell ref="I4:J4"/>
    <mergeCell ref="F20:F21"/>
    <mergeCell ref="D20:E21"/>
    <mergeCell ref="C20:C21"/>
    <mergeCell ref="H8:H9"/>
    <mergeCell ref="I8:I9"/>
    <mergeCell ref="C22:C23"/>
    <mergeCell ref="F22:F23"/>
    <mergeCell ref="B22:B23"/>
    <mergeCell ref="H24:H25"/>
    <mergeCell ref="C26:C27"/>
    <mergeCell ref="H10:H11"/>
  </mergeCells>
  <conditionalFormatting sqref="H4:K4 N4:AJ4 I5:AJ5 H6:AJ9 H10 J10:Z10 K10:O11 V10:Z11 AA10:AD21 AE10:AJ27 P11:R11 T11 H12:Z21 H22:AD27">
    <cfRule type="cellIs" dxfId="113" priority="4" operator="greaterThan">
      <formula>10000</formula>
    </cfRule>
    <cfRule type="cellIs" dxfId="112" priority="5" operator="lessThan">
      <formula>0.1</formula>
    </cfRule>
    <cfRule type="cellIs" dxfId="111" priority="6" operator="between">
      <formula>0.1</formula>
      <formula>1</formula>
    </cfRule>
    <cfRule type="cellIs" dxfId="110" priority="7" operator="between">
      <formula>1</formula>
      <formula>9.9999</formula>
    </cfRule>
    <cfRule type="cellIs" dxfId="109" priority="8" operator="between">
      <formula>10</formula>
      <formula>9999.999</formula>
    </cfRule>
  </conditionalFormatting>
  <conditionalFormatting sqref="K10:O11 V10:Z11 J12:O13">
    <cfRule type="cellIs" dxfId="108" priority="196" operator="equal">
      <formula>0</formula>
    </cfRule>
  </conditionalFormatting>
  <conditionalFormatting sqref="K10:O13 V10:Z13">
    <cfRule type="cellIs" dxfId="107" priority="161" operator="greaterThanOrEqual">
      <formula>10000</formula>
    </cfRule>
    <cfRule type="cellIs" dxfId="106" priority="162" operator="greaterThanOrEqual">
      <formula>10</formula>
    </cfRule>
    <cfRule type="cellIs" dxfId="105" priority="167" operator="between">
      <formula>1</formula>
      <formula>9.999</formula>
    </cfRule>
    <cfRule type="cellIs" dxfId="104" priority="168" operator="between">
      <formula>0.1</formula>
      <formula>0.999</formula>
    </cfRule>
    <cfRule type="cellIs" dxfId="103" priority="172" operator="lessThanOrEqual">
      <formula>0.1</formula>
    </cfRule>
    <cfRule type="containsBlanks" dxfId="102" priority="173" stopIfTrue="1">
      <formula>LEN(TRIM(K10))=0</formula>
    </cfRule>
    <cfRule type="cellIs" dxfId="101" priority="174" operator="equal">
      <formula>0</formula>
    </cfRule>
    <cfRule type="cellIs" dxfId="100" priority="183" operator="greaterThanOrEqual">
      <formula>10000</formula>
    </cfRule>
    <cfRule type="cellIs" dxfId="99" priority="184" operator="greaterThanOrEqual">
      <formula>10</formula>
    </cfRule>
    <cfRule type="cellIs" dxfId="98" priority="189" operator="between">
      <formula>1</formula>
      <formula>9.999</formula>
    </cfRule>
    <cfRule type="cellIs" dxfId="97" priority="190" operator="between">
      <formula>0.1</formula>
      <formula>0.999</formula>
    </cfRule>
    <cfRule type="cellIs" dxfId="96" priority="194" operator="lessThanOrEqual">
      <formula>0.1</formula>
    </cfRule>
    <cfRule type="containsBlanks" dxfId="95" priority="195" stopIfTrue="1">
      <formula>LEN(TRIM(K10))=0</formula>
    </cfRule>
  </conditionalFormatting>
  <conditionalFormatting sqref="K22:P27 AG22:AJ27 K30:P33 AG30:AJ33">
    <cfRule type="cellIs" dxfId="94" priority="249" operator="between">
      <formula>0.1</formula>
      <formula>1</formula>
    </cfRule>
    <cfRule type="cellIs" dxfId="93" priority="250" operator="between">
      <formula>1</formula>
      <formula>9.9999</formula>
    </cfRule>
    <cfRule type="cellIs" dxfId="92" priority="251" operator="between">
      <formula>10</formula>
      <formula>9999.999</formula>
    </cfRule>
    <cfRule type="containsBlanks" dxfId="91" priority="252" stopIfTrue="1">
      <formula>LEN(TRIM(K22))=0</formula>
    </cfRule>
  </conditionalFormatting>
  <conditionalFormatting sqref="K22:P27">
    <cfRule type="cellIs" dxfId="90" priority="253" operator="greaterThanOrEqual">
      <formula>$J22</formula>
    </cfRule>
    <cfRule type="cellIs" dxfId="89" priority="254" operator="lessThan">
      <formula>$J22</formula>
    </cfRule>
  </conditionalFormatting>
  <conditionalFormatting sqref="K30:P33 AG30:AJ33">
    <cfRule type="cellIs" dxfId="88" priority="258" operator="greaterThanOrEqual">
      <formula>0.0001</formula>
    </cfRule>
    <cfRule type="cellIs" dxfId="87" priority="259" operator="between">
      <formula>0.00001</formula>
      <formula>0.0001</formula>
    </cfRule>
    <cfRule type="cellIs" dxfId="86" priority="260" operator="between">
      <formula>0.000001</formula>
      <formula>0.00001</formula>
    </cfRule>
  </conditionalFormatting>
  <conditionalFormatting sqref="L10:L13 W10:W13">
    <cfRule type="cellIs" dxfId="85" priority="163" operator="greaterThanOrEqual">
      <formula>100</formula>
    </cfRule>
    <cfRule type="cellIs" dxfId="84" priority="164" operator="between">
      <formula>10</formula>
      <formula>100</formula>
    </cfRule>
    <cfRule type="cellIs" dxfId="83" priority="165" operator="greaterThan">
      <formula>0.01</formula>
    </cfRule>
    <cfRule type="containsBlanks" dxfId="82" priority="166" stopIfTrue="1">
      <formula>LEN(TRIM(L10))=0</formula>
    </cfRule>
    <cfRule type="cellIs" dxfId="81" priority="169" operator="equal">
      <formula>0</formula>
    </cfRule>
    <cfRule type="cellIs" dxfId="80" priority="170" operator="lessThanOrEqual">
      <formula>0.01</formula>
    </cfRule>
    <cfRule type="cellIs" dxfId="79" priority="171" operator="greaterThan">
      <formula>0.01</formula>
    </cfRule>
    <cfRule type="cellIs" dxfId="78" priority="185" operator="greaterThanOrEqual">
      <formula>100</formula>
    </cfRule>
    <cfRule type="cellIs" dxfId="77" priority="186" operator="between">
      <formula>10</formula>
      <formula>100</formula>
    </cfRule>
    <cfRule type="cellIs" dxfId="76" priority="187" operator="greaterThan">
      <formula>0.01</formula>
    </cfRule>
    <cfRule type="containsBlanks" dxfId="75" priority="188" stopIfTrue="1">
      <formula>LEN(TRIM(L10))=0</formula>
    </cfRule>
    <cfRule type="cellIs" dxfId="74" priority="191" operator="equal">
      <formula>0</formula>
    </cfRule>
    <cfRule type="cellIs" dxfId="73" priority="192" operator="lessThanOrEqual">
      <formula>0.01</formula>
    </cfRule>
    <cfRule type="cellIs" dxfId="72" priority="193" operator="greaterThan">
      <formula>0.01</formula>
    </cfRule>
  </conditionalFormatting>
  <conditionalFormatting sqref="L10:M13 W10:X13">
    <cfRule type="cellIs" dxfId="71" priority="159" operator="lessThanOrEqual">
      <formula>0.01</formula>
    </cfRule>
    <cfRule type="cellIs" dxfId="70" priority="181" operator="lessThanOrEqual">
      <formula>0.01</formula>
    </cfRule>
  </conditionalFormatting>
  <conditionalFormatting sqref="M10:M13 X10:X13">
    <cfRule type="cellIs" dxfId="69" priority="153" operator="greaterThanOrEqual">
      <formula>100</formula>
    </cfRule>
    <cfRule type="cellIs" dxfId="68" priority="154" operator="between">
      <formula>10</formula>
      <formula>100</formula>
    </cfRule>
    <cfRule type="cellIs" dxfId="67" priority="155" operator="lessThanOrEqual">
      <formula>0.01</formula>
    </cfRule>
    <cfRule type="cellIs" dxfId="66" priority="156" operator="greaterThan">
      <formula>0.01</formula>
    </cfRule>
    <cfRule type="containsBlanks" dxfId="65" priority="157" stopIfTrue="1">
      <formula>LEN(TRIM(M10))=0</formula>
    </cfRule>
    <cfRule type="cellIs" dxfId="64" priority="158" operator="equal">
      <formula>0</formula>
    </cfRule>
    <cfRule type="cellIs" dxfId="63" priority="160" operator="greaterThan">
      <formula>0.01</formula>
    </cfRule>
    <cfRule type="cellIs" dxfId="62" priority="175" operator="greaterThanOrEqual">
      <formula>100</formula>
    </cfRule>
    <cfRule type="cellIs" dxfId="61" priority="176" operator="between">
      <formula>10</formula>
      <formula>100</formula>
    </cfRule>
    <cfRule type="cellIs" dxfId="60" priority="177" operator="lessThanOrEqual">
      <formula>0.01</formula>
    </cfRule>
    <cfRule type="cellIs" dxfId="59" priority="178" operator="greaterThan">
      <formula>0.01</formula>
    </cfRule>
    <cfRule type="containsBlanks" dxfId="58" priority="179" stopIfTrue="1">
      <formula>LEN(TRIM(M10))=0</formula>
    </cfRule>
    <cfRule type="cellIs" dxfId="57" priority="180" operator="equal">
      <formula>0</formula>
    </cfRule>
    <cfRule type="cellIs" dxfId="56" priority="182" operator="greaterThan">
      <formula>0.01</formula>
    </cfRule>
  </conditionalFormatting>
  <conditionalFormatting sqref="U12:U13">
    <cfRule type="cellIs" dxfId="55" priority="198" operator="lessThan">
      <formula>0.1</formula>
    </cfRule>
    <cfRule type="cellIs" dxfId="54" priority="199" operator="between">
      <formula>0.1</formula>
      <formula>0.999</formula>
    </cfRule>
    <cfRule type="cellIs" dxfId="53" priority="200" operator="between">
      <formula>1</formula>
      <formula>10</formula>
    </cfRule>
    <cfRule type="cellIs" dxfId="52" priority="201" operator="greaterThan">
      <formula>10</formula>
    </cfRule>
    <cfRule type="cellIs" dxfId="51" priority="202" operator="greaterThan">
      <formula>10000</formula>
    </cfRule>
  </conditionalFormatting>
  <conditionalFormatting sqref="U12:Z13">
    <cfRule type="cellIs" dxfId="50" priority="152" operator="equal">
      <formula>0</formula>
    </cfRule>
  </conditionalFormatting>
  <conditionalFormatting sqref="V22:AA26">
    <cfRule type="containsBlanks" dxfId="49" priority="9" stopIfTrue="1">
      <formula>LEN(TRIM(V22))=0</formula>
    </cfRule>
    <cfRule type="cellIs" dxfId="48" priority="10" operator="greaterThanOrEqual">
      <formula>$J22</formula>
    </cfRule>
    <cfRule type="cellIs" dxfId="47" priority="11" operator="lessThan">
      <formula>$J22</formula>
    </cfRule>
  </conditionalFormatting>
  <conditionalFormatting sqref="V26:AA27">
    <cfRule type="containsBlanks" dxfId="46" priority="1562" stopIfTrue="1">
      <formula>LEN(TRIM(V26))=0</formula>
    </cfRule>
    <cfRule type="cellIs" dxfId="45" priority="1563" operator="greaterThanOrEqual">
      <formula>$J26</formula>
    </cfRule>
    <cfRule type="cellIs" dxfId="44" priority="1564" operator="lessThan">
      <formula>$J26</formula>
    </cfRule>
  </conditionalFormatting>
  <conditionalFormatting sqref="V30:AA33">
    <cfRule type="cellIs" dxfId="43" priority="219" operator="lessThan">
      <formula>0.01</formula>
    </cfRule>
    <cfRule type="cellIs" dxfId="42" priority="220" operator="between">
      <formula>0.01</formula>
      <formula>1</formula>
    </cfRule>
    <cfRule type="cellIs" dxfId="41" priority="221" operator="between">
      <formula>1</formula>
      <formula>100</formula>
    </cfRule>
    <cfRule type="cellIs" dxfId="40" priority="222" operator="greaterThan">
      <formula>100</formula>
    </cfRule>
    <cfRule type="containsBlanks" dxfId="39" priority="223" stopIfTrue="1">
      <formula>LEN(TRIM(V30))=0</formula>
    </cfRule>
    <cfRule type="cellIs" dxfId="38" priority="226" operator="greaterThanOrEqual">
      <formula>0.0001</formula>
    </cfRule>
    <cfRule type="cellIs" dxfId="37" priority="227" operator="between">
      <formula>0.00001</formula>
      <formula>0.0001</formula>
    </cfRule>
    <cfRule type="cellIs" dxfId="36" priority="228" operator="between">
      <formula>0.000001</formula>
      <formula>0.00001</formula>
    </cfRule>
  </conditionalFormatting>
  <conditionalFormatting sqref="AF10:AJ17 J12:J13">
    <cfRule type="cellIs" dxfId="35" priority="235" operator="lessThan">
      <formula>0.1</formula>
    </cfRule>
    <cfRule type="cellIs" dxfId="34" priority="236" operator="between">
      <formula>0.1</formula>
      <formula>0.999</formula>
    </cfRule>
    <cfRule type="cellIs" dxfId="33" priority="237" operator="between">
      <formula>1</formula>
      <formula>10</formula>
    </cfRule>
    <cfRule type="cellIs" dxfId="32" priority="238" operator="greaterThan">
      <formula>10</formula>
    </cfRule>
    <cfRule type="cellIs" dxfId="31" priority="239" operator="greaterThan">
      <formula>10000</formula>
    </cfRule>
  </conditionalFormatting>
  <conditionalFormatting sqref="AG22:AJ27 K30:P33 AG30:AJ33">
    <cfRule type="cellIs" dxfId="30" priority="248" operator="lessThan">
      <formula>0.1</formula>
    </cfRule>
  </conditionalFormatting>
  <conditionalFormatting sqref="AG22:AJ27">
    <cfRule type="cellIs" dxfId="29" priority="1949" operator="greaterThanOrEqual">
      <formula>$J22</formula>
    </cfRule>
    <cfRule type="cellIs" dxfId="28" priority="1950" operator="lessThan">
      <formula>$J22</formula>
    </cfRule>
    <cfRule type="cellIs" dxfId="27" priority="1951" operator="greaterThanOrEqual">
      <formula>$AF22</formula>
    </cfRule>
    <cfRule type="cellIs" dxfId="26" priority="1952" operator="lessThan">
      <formula>$AF22</formula>
    </cfRule>
  </conditionalFormatting>
  <dataValidations count="1">
    <dataValidation allowBlank="1" showErrorMessage="1" sqref="AD8 H8 H12:H13 S8 S12:S13 K8:K10 V8:V10 AF8:AF10" xr:uid="{B6FDB558-C6DA-450F-B0A7-6A9F371395FE}"/>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7EEB76F-B0A1-4D02-BF0E-A0C716ED871D}">
          <x14:formula1>
            <xm:f>'List Values'!$B$2:$B$18</xm:f>
          </x14:formula1>
          <xm:sqref>H4</xm:sqref>
        </x14:dataValidation>
        <x14:dataValidation type="list" allowBlank="1" showInputMessage="1" showErrorMessage="1" xr:uid="{EE27EF00-C1E4-4AF7-A32B-EF181164D388}">
          <x14:formula1>
            <xm:f>_xlfn.XLOOKUP(H4,'List Values'!B43:V43,'List Values'!B44:V53)</xm:f>
          </x14:formula1>
          <xm:sqref>I4:J4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9850F-DA4A-4D3D-97A6-3832AB231949}">
  <dimension ref="A1:R25"/>
  <sheetViews>
    <sheetView workbookViewId="0">
      <selection activeCell="C13" sqref="C13"/>
    </sheetView>
  </sheetViews>
  <sheetFormatPr defaultColWidth="8.5703125" defaultRowHeight="15" x14ac:dyDescent="0.25"/>
  <cols>
    <col min="1" max="1" width="3.5703125" style="268" customWidth="1"/>
    <col min="2" max="2" width="21.5703125" style="268" customWidth="1"/>
    <col min="3" max="3" width="20.42578125" style="268" customWidth="1"/>
    <col min="4" max="4" width="30" style="268" customWidth="1"/>
    <col min="5" max="5" width="26.42578125" style="268" customWidth="1"/>
    <col min="6" max="6" width="8.5703125" style="268"/>
    <col min="7" max="7" width="18.5703125" style="268" customWidth="1"/>
    <col min="8" max="8" width="17.5703125" style="268" customWidth="1"/>
    <col min="9" max="9" width="18.5703125" style="268" customWidth="1"/>
    <col min="10" max="10" width="20.5703125" style="268" customWidth="1"/>
    <col min="11" max="11" width="16.5703125" style="268" customWidth="1"/>
    <col min="12" max="12" width="20.5703125" style="268" customWidth="1"/>
    <col min="13" max="13" width="14.42578125" style="268" customWidth="1"/>
    <col min="14" max="14" width="6.42578125" style="268" customWidth="1"/>
    <col min="15" max="15" width="18.5703125" style="268" customWidth="1"/>
    <col min="16" max="16" width="18" style="268" customWidth="1"/>
    <col min="17" max="17" width="20.5703125" style="268" bestFit="1" customWidth="1"/>
    <col min="18" max="18" width="14.5703125" style="268" customWidth="1"/>
    <col min="19" max="19" width="6.5703125" style="268" customWidth="1"/>
    <col min="20" max="16384" width="8.5703125" style="268"/>
  </cols>
  <sheetData>
    <row r="1" spans="1:17" x14ac:dyDescent="0.25">
      <c r="A1" s="267"/>
      <c r="B1" s="267"/>
      <c r="C1" s="267"/>
      <c r="D1" s="267"/>
      <c r="E1" s="267"/>
      <c r="F1" s="267"/>
      <c r="G1" s="267"/>
      <c r="H1" s="267"/>
      <c r="I1" s="267"/>
      <c r="J1" s="267"/>
      <c r="K1" s="267"/>
      <c r="L1" s="267"/>
      <c r="M1" s="267"/>
      <c r="N1" s="267"/>
    </row>
    <row r="3" spans="1:17" ht="18.75" x14ac:dyDescent="0.3">
      <c r="B3" s="382" t="s">
        <v>300</v>
      </c>
    </row>
    <row r="4" spans="1:17" ht="39" customHeight="1" x14ac:dyDescent="0.25">
      <c r="B4" s="383"/>
      <c r="G4" s="384" t="s">
        <v>301</v>
      </c>
      <c r="H4" s="384"/>
      <c r="I4" s="384" t="s">
        <v>59</v>
      </c>
      <c r="J4" s="384"/>
      <c r="K4" s="385" t="s">
        <v>151</v>
      </c>
      <c r="L4" s="385" t="s">
        <v>59</v>
      </c>
    </row>
    <row r="5" spans="1:17" x14ac:dyDescent="0.25">
      <c r="B5" s="386"/>
      <c r="C5" s="387"/>
      <c r="D5" s="388"/>
      <c r="E5" s="388"/>
      <c r="F5" s="388"/>
      <c r="G5" s="389" t="s">
        <v>302</v>
      </c>
      <c r="H5" s="390"/>
      <c r="I5" s="390"/>
      <c r="J5" s="391"/>
      <c r="K5" s="392" t="s">
        <v>303</v>
      </c>
      <c r="L5" s="393"/>
      <c r="O5" s="394" t="s">
        <v>304</v>
      </c>
      <c r="P5" s="395"/>
      <c r="Q5" s="396"/>
    </row>
    <row r="6" spans="1:17" ht="45" x14ac:dyDescent="0.25">
      <c r="B6" s="397"/>
      <c r="C6" s="398" t="s">
        <v>266</v>
      </c>
      <c r="D6" s="398"/>
      <c r="E6" s="399" t="s">
        <v>267</v>
      </c>
      <c r="F6" s="399" t="s">
        <v>305</v>
      </c>
      <c r="G6" s="400" t="s">
        <v>105</v>
      </c>
      <c r="H6" s="401" t="s">
        <v>306</v>
      </c>
      <c r="I6" s="402" t="s">
        <v>307</v>
      </c>
      <c r="J6" s="401" t="s">
        <v>306</v>
      </c>
      <c r="K6" s="403" t="s">
        <v>308</v>
      </c>
      <c r="L6" s="404" t="s">
        <v>309</v>
      </c>
      <c r="O6" s="405"/>
      <c r="P6" s="406" t="s">
        <v>310</v>
      </c>
      <c r="Q6" s="407" t="s">
        <v>311</v>
      </c>
    </row>
    <row r="7" spans="1:17" ht="60" x14ac:dyDescent="0.25">
      <c r="B7" s="408" t="s">
        <v>278</v>
      </c>
      <c r="C7" s="409"/>
      <c r="D7" s="410" t="s">
        <v>312</v>
      </c>
      <c r="E7" s="410" t="s">
        <v>313</v>
      </c>
      <c r="F7" s="410" t="s">
        <v>113</v>
      </c>
      <c r="G7" s="411">
        <v>0.45</v>
      </c>
      <c r="H7" s="412">
        <v>30</v>
      </c>
      <c r="I7" s="413">
        <v>11</v>
      </c>
      <c r="J7" s="414">
        <v>30</v>
      </c>
      <c r="K7" s="415" t="s">
        <v>127</v>
      </c>
      <c r="L7" s="416" t="s">
        <v>127</v>
      </c>
      <c r="O7" s="417"/>
      <c r="P7" s="268" t="s">
        <v>101</v>
      </c>
      <c r="Q7" s="418">
        <f>0.000001</f>
        <v>9.9999999999999995E-7</v>
      </c>
    </row>
    <row r="8" spans="1:17" ht="60" x14ac:dyDescent="0.25">
      <c r="B8" s="408" t="s">
        <v>314</v>
      </c>
      <c r="C8" s="409"/>
      <c r="D8" s="410" t="s">
        <v>312</v>
      </c>
      <c r="E8" s="410" t="s">
        <v>313</v>
      </c>
      <c r="F8" s="410" t="s">
        <v>117</v>
      </c>
      <c r="G8" s="411">
        <v>0.45</v>
      </c>
      <c r="H8" s="419">
        <v>30</v>
      </c>
      <c r="I8" s="413">
        <v>11</v>
      </c>
      <c r="J8" s="414">
        <v>30</v>
      </c>
      <c r="K8" s="415" t="s">
        <v>127</v>
      </c>
      <c r="L8" s="416" t="s">
        <v>127</v>
      </c>
      <c r="O8" s="417"/>
      <c r="P8" s="268" t="s">
        <v>100</v>
      </c>
      <c r="Q8" s="418">
        <f>0.00001</f>
        <v>1.0000000000000001E-5</v>
      </c>
    </row>
    <row r="9" spans="1:17" ht="60" x14ac:dyDescent="0.25">
      <c r="B9" s="408" t="s">
        <v>280</v>
      </c>
      <c r="C9" s="420"/>
      <c r="D9" s="410" t="s">
        <v>312</v>
      </c>
      <c r="E9" s="410" t="s">
        <v>313</v>
      </c>
      <c r="F9" s="410" t="s">
        <v>120</v>
      </c>
      <c r="G9" s="411">
        <v>0.45</v>
      </c>
      <c r="H9" s="412">
        <v>30</v>
      </c>
      <c r="I9" s="413">
        <v>11</v>
      </c>
      <c r="J9" s="421">
        <v>30</v>
      </c>
      <c r="K9" s="415" t="s">
        <v>127</v>
      </c>
      <c r="L9" s="416" t="s">
        <v>127</v>
      </c>
      <c r="O9" s="417"/>
      <c r="Q9" s="418"/>
    </row>
    <row r="10" spans="1:17" ht="30.75" customHeight="1" x14ac:dyDescent="0.25">
      <c r="B10" s="422" t="s">
        <v>284</v>
      </c>
      <c r="C10" s="423" t="s">
        <v>127</v>
      </c>
      <c r="D10" s="424" t="s">
        <v>127</v>
      </c>
      <c r="E10" s="321" t="s">
        <v>127</v>
      </c>
      <c r="F10" s="268" t="s">
        <v>283</v>
      </c>
      <c r="G10" s="425" t="s">
        <v>127</v>
      </c>
      <c r="H10" s="426" t="s">
        <v>127</v>
      </c>
      <c r="I10" s="425" t="s">
        <v>127</v>
      </c>
      <c r="J10" s="426" t="s">
        <v>127</v>
      </c>
      <c r="K10" s="415" t="s">
        <v>127</v>
      </c>
      <c r="L10" s="416" t="s">
        <v>127</v>
      </c>
      <c r="M10" s="273"/>
      <c r="N10" s="427"/>
      <c r="O10" s="428"/>
      <c r="P10" s="429"/>
      <c r="Q10" s="430">
        <f>0.0001</f>
        <v>1E-4</v>
      </c>
    </row>
    <row r="11" spans="1:17" x14ac:dyDescent="0.25">
      <c r="B11" s="431"/>
      <c r="C11" s="432" t="s">
        <v>127</v>
      </c>
      <c r="D11" s="433" t="s">
        <v>127</v>
      </c>
      <c r="E11" s="433" t="s">
        <v>127</v>
      </c>
      <c r="F11" s="429" t="s">
        <v>287</v>
      </c>
      <c r="G11" s="434" t="s">
        <v>127</v>
      </c>
      <c r="H11" s="435" t="s">
        <v>127</v>
      </c>
      <c r="I11" s="434" t="s">
        <v>127</v>
      </c>
      <c r="J11" s="435" t="s">
        <v>127</v>
      </c>
      <c r="K11" s="436" t="s">
        <v>127</v>
      </c>
      <c r="L11" s="437" t="s">
        <v>127</v>
      </c>
      <c r="M11" s="273"/>
    </row>
    <row r="12" spans="1:17" ht="48" customHeight="1" x14ac:dyDescent="0.25">
      <c r="D12" s="53"/>
      <c r="O12" s="438" t="s">
        <v>315</v>
      </c>
      <c r="P12" s="438"/>
      <c r="Q12" s="438"/>
    </row>
    <row r="13" spans="1:17" x14ac:dyDescent="0.25">
      <c r="O13" s="439">
        <f>P15/P14</f>
        <v>0.16632653061224489</v>
      </c>
      <c r="P13" s="439"/>
      <c r="Q13" s="440" t="s">
        <v>316</v>
      </c>
    </row>
    <row r="14" spans="1:17" x14ac:dyDescent="0.25">
      <c r="O14" s="441" t="s">
        <v>317</v>
      </c>
      <c r="P14" s="442">
        <v>147</v>
      </c>
      <c r="Q14" s="440" t="s">
        <v>318</v>
      </c>
    </row>
    <row r="15" spans="1:17" x14ac:dyDescent="0.25">
      <c r="O15" s="443" t="s">
        <v>319</v>
      </c>
      <c r="P15" s="440">
        <v>24.45</v>
      </c>
      <c r="Q15" s="440" t="s">
        <v>320</v>
      </c>
    </row>
    <row r="18" spans="15:18" x14ac:dyDescent="0.25">
      <c r="O18" s="444" t="s">
        <v>321</v>
      </c>
      <c r="P18" s="444"/>
      <c r="Q18" s="444" t="s">
        <v>101</v>
      </c>
      <c r="R18" s="268" t="s">
        <v>322</v>
      </c>
    </row>
    <row r="19" spans="15:18" x14ac:dyDescent="0.25">
      <c r="O19" s="445" t="s">
        <v>323</v>
      </c>
      <c r="P19" s="446"/>
      <c r="Q19" s="447" t="s">
        <v>324</v>
      </c>
      <c r="R19" s="447">
        <v>1.7541188791086573E-4</v>
      </c>
    </row>
    <row r="20" spans="15:18" ht="30" x14ac:dyDescent="0.25">
      <c r="O20" s="448" t="s">
        <v>325</v>
      </c>
      <c r="P20" s="449"/>
      <c r="Q20" s="450" t="s">
        <v>101</v>
      </c>
      <c r="R20" s="450" t="s">
        <v>100</v>
      </c>
    </row>
    <row r="21" spans="15:18" x14ac:dyDescent="0.25">
      <c r="O21" s="451" t="s">
        <v>326</v>
      </c>
      <c r="P21" s="451"/>
      <c r="Q21" s="451"/>
    </row>
    <row r="24" spans="15:18" x14ac:dyDescent="0.25">
      <c r="O24" s="452" t="s">
        <v>323</v>
      </c>
      <c r="P24" s="453">
        <v>0</v>
      </c>
    </row>
    <row r="25" spans="15:18" x14ac:dyDescent="0.25">
      <c r="O25" s="454" t="s">
        <v>325</v>
      </c>
      <c r="P25" s="450">
        <v>0</v>
      </c>
    </row>
  </sheetData>
  <sheetProtection sheet="1" objects="1" scenarios="1" formatCells="0" formatColumns="0" formatRows="0" sort="0" autoFilter="0"/>
  <mergeCells count="12">
    <mergeCell ref="O21:Q21"/>
    <mergeCell ref="O20:P20"/>
    <mergeCell ref="O19:P19"/>
    <mergeCell ref="O13:P13"/>
    <mergeCell ref="A1:N1"/>
    <mergeCell ref="B10:B11"/>
    <mergeCell ref="O5:Q5"/>
    <mergeCell ref="C6:D6"/>
    <mergeCell ref="K5:L5"/>
    <mergeCell ref="G5:J5"/>
    <mergeCell ref="G4:H4"/>
    <mergeCell ref="I4:J4"/>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067A0-7D9D-4FF3-8243-F55A2CBDAD5E}">
  <dimension ref="A2:K26"/>
  <sheetViews>
    <sheetView workbookViewId="0">
      <selection activeCell="D19" sqref="D19"/>
    </sheetView>
  </sheetViews>
  <sheetFormatPr defaultColWidth="9.42578125" defaultRowHeight="15" x14ac:dyDescent="0.25"/>
  <cols>
    <col min="1" max="1" width="27.42578125" style="455" customWidth="1"/>
    <col min="2" max="2" width="31.5703125" style="455" customWidth="1"/>
    <col min="3" max="3" width="25.42578125" style="455" bestFit="1" customWidth="1"/>
    <col min="4" max="4" width="19.5703125" style="17" bestFit="1" customWidth="1"/>
    <col min="5" max="5" width="18" style="17" bestFit="1" customWidth="1"/>
    <col min="6" max="6" width="16.5703125" style="17" customWidth="1"/>
    <col min="7" max="7" width="19" style="455" customWidth="1"/>
    <col min="8" max="8" width="23" style="455" customWidth="1"/>
    <col min="9" max="9" width="20.5703125" style="455" customWidth="1"/>
    <col min="10" max="10" width="19.42578125" style="455" customWidth="1"/>
    <col min="11" max="11" width="17" style="17" bestFit="1" customWidth="1"/>
    <col min="12" max="16384" width="9.42578125" style="17"/>
  </cols>
  <sheetData>
    <row r="2" spans="1:11" ht="15.75" thickBot="1" x14ac:dyDescent="0.3"/>
    <row r="3" spans="1:11" ht="15.75" thickBot="1" x14ac:dyDescent="0.3">
      <c r="A3" s="456" t="s">
        <v>288</v>
      </c>
      <c r="B3" s="456"/>
      <c r="C3" s="456"/>
      <c r="D3" s="456"/>
      <c r="E3" s="456"/>
      <c r="F3" s="457" t="s">
        <v>289</v>
      </c>
      <c r="G3" s="458"/>
      <c r="H3" s="458"/>
      <c r="I3" s="458"/>
      <c r="J3" s="459"/>
      <c r="K3" s="460"/>
    </row>
    <row r="4" spans="1:11" x14ac:dyDescent="0.25">
      <c r="A4" s="461"/>
      <c r="B4" s="462"/>
      <c r="C4" s="463"/>
      <c r="D4" s="464" t="s">
        <v>290</v>
      </c>
      <c r="E4" s="464" t="s">
        <v>72</v>
      </c>
      <c r="F4" s="465" t="s">
        <v>78</v>
      </c>
      <c r="G4" s="466" t="s">
        <v>79</v>
      </c>
      <c r="H4" s="466" t="s">
        <v>291</v>
      </c>
      <c r="I4" s="466" t="s">
        <v>81</v>
      </c>
      <c r="J4" s="467" t="s">
        <v>82</v>
      </c>
      <c r="K4" s="468" t="s">
        <v>292</v>
      </c>
    </row>
    <row r="5" spans="1:11" ht="25.5" customHeight="1" x14ac:dyDescent="0.25">
      <c r="A5" s="469"/>
      <c r="B5" s="470"/>
      <c r="C5" s="471"/>
      <c r="D5" s="472"/>
      <c r="E5" s="472"/>
      <c r="F5" s="473"/>
      <c r="G5" s="474"/>
      <c r="H5" s="474"/>
      <c r="I5" s="474"/>
      <c r="J5" s="475"/>
      <c r="K5" s="476"/>
    </row>
    <row r="6" spans="1:11" ht="39" customHeight="1" thickBot="1" x14ac:dyDescent="0.3">
      <c r="A6" s="477" t="s">
        <v>293</v>
      </c>
      <c r="B6" s="478" t="s">
        <v>294</v>
      </c>
      <c r="C6" s="479" t="s">
        <v>295</v>
      </c>
      <c r="D6" s="472"/>
      <c r="E6" s="472"/>
      <c r="F6" s="480" t="s">
        <v>296</v>
      </c>
      <c r="G6" s="481" t="s">
        <v>297</v>
      </c>
      <c r="H6" s="481" t="s">
        <v>297</v>
      </c>
      <c r="I6" s="481" t="s">
        <v>298</v>
      </c>
      <c r="J6" s="482" t="s">
        <v>298</v>
      </c>
      <c r="K6" s="483"/>
    </row>
    <row r="7" spans="1:11" x14ac:dyDescent="0.25">
      <c r="A7" s="484" t="str">
        <f>Dashboard!$C$4</f>
        <v xml:space="preserve">Use of laboratory chemicals </v>
      </c>
      <c r="B7" s="485" t="str">
        <f>VLOOKUP($A8,'Dermal Crosswalk'!$B$6:$C$21,2,FALSE)</f>
        <v>Use of laboratory chemicals</v>
      </c>
      <c r="C7" s="485" t="str">
        <f>Dashboard!$AI$4</f>
        <v>ONU</v>
      </c>
      <c r="D7" s="486" t="s">
        <v>274</v>
      </c>
      <c r="E7" s="486" t="s">
        <v>100</v>
      </c>
      <c r="F7" s="487" t="e" cm="1">
        <f t="array" ref="F7">_xlfn.XLOOKUP(1,('Dermal Crosswalk'!$B$6:$B$22=$A$8)*('Dermal Crosswalk'!$D$6:$D$22=$C$7),'Dermal Crosswalk'!E$6:E$22)</f>
        <v>#N/A</v>
      </c>
      <c r="G7" s="487" t="e" cm="1">
        <f t="array" ref="G7">_xlfn.XLOOKUP(1,('Dermal Crosswalk'!$B$6:$B$22=$A$8)*('Dermal Crosswalk'!$D$6:$D$22=$C$7),'Dermal Crosswalk'!F$6:F$22)</f>
        <v>#N/A</v>
      </c>
      <c r="H7" s="487" t="e" cm="1">
        <f t="array" ref="H7">_xlfn.XLOOKUP(1,('Dermal Crosswalk'!$B$6:$B$22=$A$8)*('Dermal Crosswalk'!$D$6:$D$22=$C$7),'Dermal Crosswalk'!G$6:G$22)</f>
        <v>#N/A</v>
      </c>
      <c r="I7" s="487" t="e" cm="1">
        <f t="array" ref="I7">_xlfn.XLOOKUP(1,('Dermal Crosswalk'!$B$6:$B$22=$A$8)*('Dermal Crosswalk'!$D$6:$D$22=$C$7),'Dermal Crosswalk'!H$6:H$22)</f>
        <v>#N/A</v>
      </c>
      <c r="J7" s="487" t="e" cm="1">
        <f t="array" ref="J7">_xlfn.XLOOKUP(1,('Dermal Crosswalk'!$B$6:$B$22=$A$8)*('Dermal Crosswalk'!$D$6:$D$22=$C$7),'Dermal Crosswalk'!I$6:I$22)</f>
        <v>#N/A</v>
      </c>
      <c r="K7" s="488"/>
    </row>
    <row r="8" spans="1:11" ht="15.75" thickBot="1" x14ac:dyDescent="0.3">
      <c r="A8" s="489" t="str">
        <f>Dashboard!$C$4</f>
        <v xml:space="preserve">Use of laboratory chemicals </v>
      </c>
      <c r="B8" s="490" t="str">
        <f>VLOOKUP($A7,'Dermal Crosswalk'!$B$6:$C$21,2,FALSE)</f>
        <v>Use of laboratory chemicals</v>
      </c>
      <c r="C8" s="490" t="str">
        <f>Dashboard!$AI$4</f>
        <v>ONU</v>
      </c>
      <c r="D8" s="491" t="s">
        <v>274</v>
      </c>
      <c r="E8" s="491" t="s">
        <v>101</v>
      </c>
      <c r="F8" s="492" t="e" cm="1">
        <f t="array" ref="F8">_xlfn.XLOOKUP(1,('Dermal Crosswalk'!$B$6:$B$22=$A$7)*('Dermal Crosswalk'!$D$6:$D$22=$C$8),'Dermal Crosswalk'!J$6:J$22)</f>
        <v>#N/A</v>
      </c>
      <c r="G8" s="492" t="e" cm="1">
        <f t="array" ref="G8">_xlfn.XLOOKUP(1,('Dermal Crosswalk'!$B$6:$B$22=$A$7)*('Dermal Crosswalk'!$D$6:$D$22=$C$8),'Dermal Crosswalk'!K$6:K$22)</f>
        <v>#N/A</v>
      </c>
      <c r="H8" s="492" t="e" cm="1">
        <f t="array" ref="H8">_xlfn.XLOOKUP(1,('Dermal Crosswalk'!$B$6:$B$22=$A$7)*('Dermal Crosswalk'!$D$6:$D$22=$C$8),'Dermal Crosswalk'!L$6:L$22)</f>
        <v>#N/A</v>
      </c>
      <c r="I8" s="492" t="e" cm="1">
        <f t="array" ref="I8">_xlfn.XLOOKUP(1,('Dermal Crosswalk'!$B$6:$B$22=$A$7)*('Dermal Crosswalk'!$D$6:$D$22=$C$8),'Dermal Crosswalk'!M$6:M$22)</f>
        <v>#N/A</v>
      </c>
      <c r="J8" s="492" t="e" cm="1">
        <f t="array" ref="J8">_xlfn.XLOOKUP(1,('Dermal Crosswalk'!$B$6:$B$22=$A$7)*('Dermal Crosswalk'!$D$6:$D$22=$C$8),'Dermal Crosswalk'!N$6:N$22)</f>
        <v>#N/A</v>
      </c>
      <c r="K8" s="493"/>
    </row>
    <row r="9" spans="1:11" ht="15.75" thickBot="1" x14ac:dyDescent="0.3">
      <c r="A9" s="494" t="s">
        <v>299</v>
      </c>
      <c r="B9" s="495"/>
      <c r="C9" s="495"/>
      <c r="D9" s="495"/>
      <c r="E9" s="495"/>
      <c r="F9" s="495"/>
      <c r="G9" s="495"/>
      <c r="H9" s="495"/>
      <c r="I9" s="495"/>
      <c r="J9" s="495"/>
      <c r="K9" s="496"/>
    </row>
    <row r="10" spans="1:11" x14ac:dyDescent="0.25">
      <c r="A10" s="484" t="str">
        <f>'Risk Reduction'!$H$4</f>
        <v xml:space="preserve">Use of laboratory chemicals </v>
      </c>
      <c r="B10" s="485" t="str">
        <f>VLOOKUP($A11,'Dermal Crosswalk'!$B$6:$C$21,2,FALSE)</f>
        <v>Use of laboratory chemicals</v>
      </c>
      <c r="C10" s="485" t="str">
        <f>'Risk Reduction'!$AD$4</f>
        <v>ONU</v>
      </c>
      <c r="D10" s="486" t="s">
        <v>274</v>
      </c>
      <c r="E10" s="486" t="s">
        <v>100</v>
      </c>
      <c r="F10" s="487" t="e" cm="1">
        <f t="array" ref="F10">_xlfn.XLOOKUP(1,('Dermal Crosswalk'!$B$6:$B$22=$A$11)*('Dermal Crosswalk'!$D$6:$D$22=$C$10),'Dermal Crosswalk'!E$6:E$22)</f>
        <v>#N/A</v>
      </c>
      <c r="G10" s="487" t="e" cm="1">
        <f t="array" ref="G10">_xlfn.XLOOKUP(1,('Dermal Crosswalk'!$B$6:$B$22=$A$11)*('Dermal Crosswalk'!$D$6:$D$22=$C$10),'Dermal Crosswalk'!F$6:F$22)</f>
        <v>#N/A</v>
      </c>
      <c r="H10" s="487" t="e" cm="1">
        <f t="array" ref="H10">_xlfn.XLOOKUP(1,('Dermal Crosswalk'!$B$6:$B$22=$A$11)*('Dermal Crosswalk'!$D$6:$D$22=$C$10),'Dermal Crosswalk'!G$6:G$22)</f>
        <v>#N/A</v>
      </c>
      <c r="I10" s="487" t="e" cm="1">
        <f t="array" ref="I10">_xlfn.XLOOKUP(1,('Dermal Crosswalk'!$B$6:$B$22=$A$11)*('Dermal Crosswalk'!$D$6:$D$22=$C$10),'Dermal Crosswalk'!H$6:H$22)</f>
        <v>#N/A</v>
      </c>
      <c r="J10" s="487" t="e" cm="1">
        <f t="array" ref="J10">_xlfn.XLOOKUP(1,('Dermal Crosswalk'!$B$6:$B$22=$A$11)*('Dermal Crosswalk'!$D$6:$D$22=$C$10),'Dermal Crosswalk'!I$6:I$22)</f>
        <v>#N/A</v>
      </c>
      <c r="K10" s="488"/>
    </row>
    <row r="11" spans="1:11" ht="15.75" thickBot="1" x14ac:dyDescent="0.3">
      <c r="A11" s="489" t="str">
        <f>'Risk Reduction'!$H$4</f>
        <v xml:space="preserve">Use of laboratory chemicals </v>
      </c>
      <c r="B11" s="490" t="str">
        <f>VLOOKUP($A10,'Dermal Crosswalk'!$B$6:$C$21,2,FALSE)</f>
        <v>Use of laboratory chemicals</v>
      </c>
      <c r="C11" s="490" t="str">
        <f>'Risk Reduction'!$AD$4</f>
        <v>ONU</v>
      </c>
      <c r="D11" s="491" t="s">
        <v>274</v>
      </c>
      <c r="E11" s="491" t="s">
        <v>101</v>
      </c>
      <c r="F11" s="492" t="e" cm="1">
        <f t="array" ref="F11">_xlfn.XLOOKUP(1,('Dermal Crosswalk'!$B$6:$B$22=$A$10)*('Dermal Crosswalk'!$D$6:$D$22=$C$11),'Dermal Crosswalk'!J$6:J$22)</f>
        <v>#N/A</v>
      </c>
      <c r="G11" s="492" t="e" cm="1">
        <f t="array" ref="G11">_xlfn.XLOOKUP(1,('Dermal Crosswalk'!$B$6:$B$22=$A$10)*('Dermal Crosswalk'!$D$6:$D$22=$C$11),'Dermal Crosswalk'!K$6:K$22)</f>
        <v>#N/A</v>
      </c>
      <c r="H11" s="492" t="e" cm="1">
        <f t="array" ref="H11">_xlfn.XLOOKUP(1,('Dermal Crosswalk'!$B$6:$B$22=$A$10)*('Dermal Crosswalk'!$D$6:$D$22=$C$11),'Dermal Crosswalk'!L$6:L$22)</f>
        <v>#N/A</v>
      </c>
      <c r="I11" s="492" t="e" cm="1">
        <f t="array" ref="I11">_xlfn.XLOOKUP(1,('Dermal Crosswalk'!$B$6:$B$22=$A$10)*('Dermal Crosswalk'!$D$6:$D$22=$C$11),'Dermal Crosswalk'!M$6:M$22)</f>
        <v>#N/A</v>
      </c>
      <c r="J11" s="492" t="e" cm="1">
        <f t="array" ref="J11">_xlfn.XLOOKUP(1,('Dermal Crosswalk'!$B$6:$B$22=$A$10)*('Dermal Crosswalk'!$D$6:$D$22=$C$11),'Dermal Crosswalk'!N$6:N$22)</f>
        <v>#N/A</v>
      </c>
      <c r="K11" s="493"/>
    </row>
    <row r="12" spans="1:11" x14ac:dyDescent="0.25">
      <c r="F12" s="455"/>
      <c r="J12" s="17"/>
    </row>
    <row r="13" spans="1:11" x14ac:dyDescent="0.25">
      <c r="F13" s="455"/>
      <c r="J13" s="17"/>
    </row>
    <row r="14" spans="1:11" x14ac:dyDescent="0.25">
      <c r="F14" s="455"/>
      <c r="J14" s="17"/>
    </row>
    <row r="15" spans="1:11" x14ac:dyDescent="0.25">
      <c r="F15" s="455"/>
      <c r="J15" s="17"/>
    </row>
    <row r="16" spans="1:11" x14ac:dyDescent="0.25">
      <c r="F16" s="455"/>
      <c r="J16" s="17"/>
    </row>
    <row r="17" spans="6:10" x14ac:dyDescent="0.25">
      <c r="F17" s="455"/>
      <c r="J17" s="17"/>
    </row>
    <row r="18" spans="6:10" x14ac:dyDescent="0.25">
      <c r="F18" s="455"/>
      <c r="J18" s="17"/>
    </row>
    <row r="19" spans="6:10" x14ac:dyDescent="0.25">
      <c r="F19" s="455"/>
      <c r="J19" s="17"/>
    </row>
    <row r="20" spans="6:10" x14ac:dyDescent="0.25">
      <c r="F20" s="455"/>
      <c r="J20" s="17"/>
    </row>
    <row r="21" spans="6:10" x14ac:dyDescent="0.25">
      <c r="F21" s="455"/>
      <c r="J21" s="17"/>
    </row>
    <row r="22" spans="6:10" x14ac:dyDescent="0.25">
      <c r="F22" s="455"/>
      <c r="J22" s="17"/>
    </row>
    <row r="23" spans="6:10" x14ac:dyDescent="0.25">
      <c r="F23" s="455"/>
      <c r="J23" s="17"/>
    </row>
    <row r="24" spans="6:10" x14ac:dyDescent="0.25">
      <c r="F24" s="455"/>
      <c r="J24" s="17"/>
    </row>
    <row r="25" spans="6:10" x14ac:dyDescent="0.25">
      <c r="F25" s="455"/>
      <c r="J25" s="17"/>
    </row>
    <row r="26" spans="6:10" x14ac:dyDescent="0.25">
      <c r="F26" s="455"/>
      <c r="J26" s="17"/>
    </row>
  </sheetData>
  <sheetProtection sheet="1" objects="1" scenarios="1" formatCells="0" formatColumns="0" formatRows="0" sort="0" autoFilter="0"/>
  <mergeCells count="11">
    <mergeCell ref="A9:K9"/>
    <mergeCell ref="K4:K6"/>
    <mergeCell ref="D4:D6"/>
    <mergeCell ref="E4:E6"/>
    <mergeCell ref="A3:E3"/>
    <mergeCell ref="F3:J3"/>
    <mergeCell ref="G4:G5"/>
    <mergeCell ref="J4:J5"/>
    <mergeCell ref="F4:F5"/>
    <mergeCell ref="I4:I5"/>
    <mergeCell ref="H4:H5"/>
  </mergeCells>
  <dataValidations count="1">
    <dataValidation allowBlank="1" showErrorMessage="1" sqref="F4 F6" xr:uid="{CA6A9C67-9507-4323-8490-9D601F132565}"/>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FA29-5DDB-4018-BDB5-BC28E8281DEA}">
  <dimension ref="A2:AG47"/>
  <sheetViews>
    <sheetView zoomScale="90" zoomScaleNormal="90" workbookViewId="0">
      <pane ySplit="5" topLeftCell="A39" activePane="bottomLeft" state="frozen"/>
      <selection activeCell="B1" sqref="B1"/>
      <selection pane="bottomLeft" activeCell="G41" sqref="G41"/>
    </sheetView>
  </sheetViews>
  <sheetFormatPr defaultColWidth="9.42578125" defaultRowHeight="12.75" x14ac:dyDescent="0.2"/>
  <cols>
    <col min="1" max="1" width="2.5703125" style="41" customWidth="1"/>
    <col min="2" max="2" width="15.42578125" style="41" customWidth="1"/>
    <col min="3" max="3" width="42.5703125" style="497" bestFit="1" customWidth="1"/>
    <col min="4" max="4" width="17.42578125" style="41" customWidth="1"/>
    <col min="5" max="5" width="12.5703125" style="41" customWidth="1"/>
    <col min="6" max="6" width="13.5703125" style="41" bestFit="1" customWidth="1"/>
    <col min="7" max="8" width="13.5703125" style="41" customWidth="1"/>
    <col min="9" max="9" width="13.42578125" style="41" bestFit="1" customWidth="1"/>
    <col min="10" max="10" width="14.42578125" style="41" bestFit="1" customWidth="1"/>
    <col min="11" max="14" width="14.42578125" style="41" customWidth="1"/>
    <col min="15" max="15" width="13.42578125" style="41" bestFit="1" customWidth="1"/>
    <col min="16" max="16" width="14.42578125" style="41" bestFit="1" customWidth="1"/>
    <col min="17" max="17" width="13.42578125" style="41" customWidth="1"/>
    <col min="18" max="18" width="14.42578125" style="41" customWidth="1"/>
    <col min="19" max="19" width="19.42578125" style="498" bestFit="1" customWidth="1"/>
    <col min="20" max="20" width="49.5703125" style="41" bestFit="1" customWidth="1"/>
    <col min="21" max="21" width="70.42578125" style="41" customWidth="1"/>
    <col min="22" max="22" width="7" style="41" customWidth="1"/>
    <col min="23" max="23" width="9.42578125" style="41" customWidth="1"/>
    <col min="24" max="24" width="14.42578125" style="41" bestFit="1" customWidth="1"/>
    <col min="25" max="25" width="12.85546875" style="41" bestFit="1" customWidth="1"/>
    <col min="26" max="26" width="14.42578125" style="41" bestFit="1" customWidth="1"/>
    <col min="27" max="27" width="13.85546875" style="41" bestFit="1" customWidth="1"/>
    <col min="28" max="28" width="14.42578125" style="41" bestFit="1" customWidth="1"/>
    <col min="29" max="29" width="8.5703125" style="41" customWidth="1"/>
    <col min="30" max="30" width="9.42578125" style="41"/>
    <col min="31" max="31" width="72.5703125" style="41" customWidth="1"/>
    <col min="32" max="32" width="23.5703125" style="41" customWidth="1"/>
    <col min="33" max="35" width="9.42578125" style="41"/>
    <col min="36" max="36" width="52.42578125" style="41" bestFit="1" customWidth="1"/>
    <col min="37" max="37" width="10.5703125" style="41" customWidth="1"/>
    <col min="38" max="43" width="9.42578125" style="41"/>
    <col min="44" max="44" width="72.5703125" style="41" bestFit="1" customWidth="1"/>
    <col min="45" max="45" width="14.42578125" style="41" bestFit="1" customWidth="1"/>
    <col min="46" max="16384" width="9.42578125" style="41"/>
  </cols>
  <sheetData>
    <row r="2" spans="1:33" ht="13.5" thickBot="1" x14ac:dyDescent="0.25"/>
    <row r="3" spans="1:33" ht="14.85" customHeight="1" x14ac:dyDescent="0.2">
      <c r="B3" s="499"/>
      <c r="C3" s="500" t="s">
        <v>135</v>
      </c>
      <c r="D3" s="501" t="s">
        <v>327</v>
      </c>
      <c r="E3" s="501" t="s">
        <v>70</v>
      </c>
      <c r="F3" s="502" t="s">
        <v>71</v>
      </c>
      <c r="G3" s="503" t="s">
        <v>328</v>
      </c>
      <c r="H3" s="504"/>
      <c r="I3" s="505" t="s">
        <v>329</v>
      </c>
      <c r="J3" s="506"/>
      <c r="K3" s="505" t="s">
        <v>74</v>
      </c>
      <c r="L3" s="506"/>
      <c r="M3" s="505" t="s">
        <v>75</v>
      </c>
      <c r="N3" s="506"/>
      <c r="O3" s="505" t="s">
        <v>76</v>
      </c>
      <c r="P3" s="506"/>
      <c r="Q3" s="505" t="s">
        <v>77</v>
      </c>
      <c r="R3" s="506"/>
      <c r="S3" s="507" t="s">
        <v>330</v>
      </c>
      <c r="T3" s="508" t="s">
        <v>331</v>
      </c>
      <c r="U3" s="504" t="s">
        <v>332</v>
      </c>
      <c r="V3" s="40"/>
      <c r="W3" s="509" t="s">
        <v>333</v>
      </c>
      <c r="X3" s="510"/>
      <c r="Y3" s="509" t="s">
        <v>334</v>
      </c>
      <c r="Z3" s="510"/>
      <c r="AA3" s="509" t="s">
        <v>335</v>
      </c>
      <c r="AB3" s="510"/>
      <c r="AC3" s="509" t="s">
        <v>336</v>
      </c>
      <c r="AD3" s="510"/>
    </row>
    <row r="4" spans="1:33" ht="13.5" thickBot="1" x14ac:dyDescent="0.25">
      <c r="B4" s="511"/>
      <c r="C4" s="512"/>
      <c r="D4" s="513"/>
      <c r="E4" s="513"/>
      <c r="F4" s="514"/>
      <c r="G4" s="515" t="s">
        <v>337</v>
      </c>
      <c r="H4" s="516"/>
      <c r="I4" s="517" t="s">
        <v>338</v>
      </c>
      <c r="J4" s="518"/>
      <c r="K4" s="517" t="s">
        <v>339</v>
      </c>
      <c r="L4" s="518"/>
      <c r="M4" s="517" t="s">
        <v>340</v>
      </c>
      <c r="N4" s="518"/>
      <c r="O4" s="517" t="s">
        <v>340</v>
      </c>
      <c r="P4" s="518"/>
      <c r="Q4" s="517" t="s">
        <v>341</v>
      </c>
      <c r="R4" s="518"/>
      <c r="S4" s="519"/>
      <c r="T4" s="520"/>
      <c r="U4" s="516"/>
      <c r="W4" s="521"/>
      <c r="X4" s="522"/>
      <c r="Y4" s="521"/>
      <c r="Z4" s="522"/>
      <c r="AA4" s="521"/>
      <c r="AB4" s="522"/>
      <c r="AC4" s="521"/>
      <c r="AD4" s="522"/>
      <c r="AE4" s="523"/>
      <c r="AF4" s="524"/>
      <c r="AG4" s="525"/>
    </row>
    <row r="5" spans="1:33" ht="26.25" thickBot="1" x14ac:dyDescent="0.25">
      <c r="B5" s="526" t="s">
        <v>130</v>
      </c>
      <c r="C5" s="527"/>
      <c r="D5" s="528"/>
      <c r="E5" s="528"/>
      <c r="F5" s="529"/>
      <c r="G5" s="530" t="s">
        <v>100</v>
      </c>
      <c r="H5" s="531" t="s">
        <v>101</v>
      </c>
      <c r="I5" s="530" t="s">
        <v>100</v>
      </c>
      <c r="J5" s="531" t="s">
        <v>101</v>
      </c>
      <c r="K5" s="530" t="s">
        <v>100</v>
      </c>
      <c r="L5" s="531" t="s">
        <v>342</v>
      </c>
      <c r="M5" s="532" t="s">
        <v>100</v>
      </c>
      <c r="N5" s="533" t="s">
        <v>101</v>
      </c>
      <c r="O5" s="532" t="s">
        <v>100</v>
      </c>
      <c r="P5" s="533" t="s">
        <v>101</v>
      </c>
      <c r="Q5" s="532" t="s">
        <v>100</v>
      </c>
      <c r="R5" s="533" t="s">
        <v>101</v>
      </c>
      <c r="S5" s="534"/>
      <c r="T5" s="535"/>
      <c r="U5" s="536"/>
      <c r="W5" s="537" t="s">
        <v>100</v>
      </c>
      <c r="X5" s="537" t="s">
        <v>101</v>
      </c>
      <c r="Y5" s="537" t="s">
        <v>100</v>
      </c>
      <c r="Z5" s="537" t="s">
        <v>101</v>
      </c>
      <c r="AA5" s="537" t="s">
        <v>100</v>
      </c>
      <c r="AB5" s="537" t="s">
        <v>101</v>
      </c>
      <c r="AC5" s="537" t="s">
        <v>100</v>
      </c>
      <c r="AD5" s="538" t="s">
        <v>101</v>
      </c>
      <c r="AE5" s="523"/>
      <c r="AF5" s="524"/>
      <c r="AG5" s="525"/>
    </row>
    <row r="6" spans="1:33" ht="30" x14ac:dyDescent="0.25">
      <c r="B6" s="539" t="s">
        <v>149</v>
      </c>
      <c r="C6" s="540" t="s">
        <v>154</v>
      </c>
      <c r="D6" s="541" t="s">
        <v>150</v>
      </c>
      <c r="E6" s="542" t="s">
        <v>64</v>
      </c>
      <c r="F6" s="543">
        <v>8</v>
      </c>
      <c r="G6" s="544">
        <f>IF($F6="12",167,IF($F6="10",200,250))</f>
        <v>250</v>
      </c>
      <c r="H6" s="545">
        <f>IF($F6="12",167,IF($F6="10",200,250))</f>
        <v>250</v>
      </c>
      <c r="I6" s="546">
        <v>1.01875E-2</v>
      </c>
      <c r="J6" s="547">
        <v>0.11598072916666659</v>
      </c>
      <c r="K6" s="548">
        <f t="shared" ref="K6:K34" si="0">IF(I6&lt;&gt;"-", I6*F6/AT_AC*Breathing_Ratio,"-")</f>
        <v>6.9302721088435378E-3</v>
      </c>
      <c r="L6" s="549">
        <f t="shared" ref="L6:L34" si="1">IF(J6&lt;&gt;"-", J6*F6/AT_AC*Breathing_Ratio,"-")</f>
        <v>7.8898455215419452E-2</v>
      </c>
      <c r="M6" s="550">
        <f t="shared" ref="M6:M18" si="2">IF(I6&lt;&gt;"-", IF(G6&gt;=EF_ST, I6*F6*EF_ST/AT_ADC_ST*Breathing_Ratio*(8/F6), I6*F6*G6/AT_ADC_ST*Breathing_Ratio*(8/F6)),"-")</f>
        <v>5.0821995464852615E-3</v>
      </c>
      <c r="N6" s="551">
        <f t="shared" ref="N6:N18" si="3">IF(J6&lt;&gt;"-", IF(H6&gt;=EF_ST, J6*F6*EF_ST/AT_ADC_ST*Breathing_Ratio*(8/F6), J6*F6*H6/AT_ADC_ST*Breathing_Ratio*(8/F6)),"-")</f>
        <v>5.7858867157974267E-2</v>
      </c>
      <c r="O6" s="550">
        <f t="shared" ref="O6:O34" si="4">IF(I6&lt;&gt;"-", I6*F6*G6*WY_mid/AT_ADC_mid*Breathing_Ratio, "-")</f>
        <v>4.7467617183859848E-3</v>
      </c>
      <c r="P6" s="551">
        <f t="shared" ref="P6:P34" si="5">IF(J6&lt;&gt;"-", J6*F6*H6*WY_high/AT_ADC_high*Breathing_Ratio,"-")</f>
        <v>5.4040037818780438E-2</v>
      </c>
      <c r="Q6" s="550">
        <f t="shared" ref="Q6:Q34" si="6">IF(I6&lt;&gt;"-",I6*F6*G6*WY_mid/AT_LADC*Breathing_Ratio,"-")</f>
        <v>1.8865335034610965E-3</v>
      </c>
      <c r="R6" s="551">
        <f t="shared" ref="R6:R34" si="7">IF(J6&lt;&gt;"-",J6*F6*H6*WY_high/AT_LADC*Breathing_Ratio,"-")</f>
        <v>2.7712839907066893E-2</v>
      </c>
      <c r="S6" s="552">
        <v>8</v>
      </c>
      <c r="T6" s="553" t="s">
        <v>343</v>
      </c>
      <c r="U6" s="554" t="s">
        <v>344</v>
      </c>
      <c r="W6" s="555">
        <f>+'Health Data'!$G$7/'Inhalation Exposure'!K6</f>
        <v>64.932515337423311</v>
      </c>
      <c r="X6" s="556">
        <f>+'Health Data'!$G$7/'Inhalation Exposure'!L6</f>
        <v>5.7035337228257248</v>
      </c>
      <c r="Y6" s="557">
        <f>+'Health Data'!$G$8/'Inhalation Exposure'!M6</f>
        <v>88.544339096486326</v>
      </c>
      <c r="Z6" s="558">
        <f>+'Health Data'!$G$8/'Inhalation Exposure'!N6</f>
        <v>7.7775459856714422</v>
      </c>
      <c r="AA6" s="555">
        <f>+'Health Data'!$G$9/'Inhalation Exposure'!O6</f>
        <v>94.801472392638033</v>
      </c>
      <c r="AB6" s="559">
        <f>+'Health Data'!$G$9/'Inhalation Exposure'!P6</f>
        <v>8.3271592353255599</v>
      </c>
      <c r="AC6" s="560" t="s">
        <v>345</v>
      </c>
      <c r="AD6" s="561" t="s">
        <v>345</v>
      </c>
      <c r="AE6" s="524"/>
      <c r="AF6" s="524"/>
      <c r="AG6" s="525"/>
    </row>
    <row r="7" spans="1:33" ht="45" x14ac:dyDescent="0.25">
      <c r="B7" s="539" t="s">
        <v>159</v>
      </c>
      <c r="C7" s="540" t="s">
        <v>154</v>
      </c>
      <c r="D7" s="541" t="s">
        <v>160</v>
      </c>
      <c r="E7" s="542" t="s">
        <v>64</v>
      </c>
      <c r="F7" s="543">
        <v>8</v>
      </c>
      <c r="G7" s="544">
        <f>IF($F7="12",167,IF($F7="10",200,250))</f>
        <v>250</v>
      </c>
      <c r="H7" s="545">
        <f>IF($F7="12",167,IF($F7="10",200,250))</f>
        <v>250</v>
      </c>
      <c r="I7" s="546">
        <v>1.0881249999999999E-2</v>
      </c>
      <c r="J7" s="547">
        <v>0.10263177083333332</v>
      </c>
      <c r="K7" s="548">
        <f t="shared" si="0"/>
        <v>7.4022108843537406E-3</v>
      </c>
      <c r="L7" s="549">
        <f t="shared" si="1"/>
        <v>6.9817531179138317E-2</v>
      </c>
      <c r="M7" s="550">
        <f t="shared" si="2"/>
        <v>5.4282879818594093E-3</v>
      </c>
      <c r="N7" s="551">
        <f t="shared" si="3"/>
        <v>5.1199522864701433E-2</v>
      </c>
      <c r="O7" s="550">
        <f t="shared" si="4"/>
        <v>5.0700074550368074E-3</v>
      </c>
      <c r="P7" s="551">
        <f t="shared" si="5"/>
        <v>4.7820226835026243E-2</v>
      </c>
      <c r="Q7" s="550">
        <f t="shared" si="6"/>
        <v>2.015002962899244E-3</v>
      </c>
      <c r="R7" s="551">
        <f t="shared" si="7"/>
        <v>2.4523193248731409E-2</v>
      </c>
      <c r="S7" s="552">
        <v>6</v>
      </c>
      <c r="T7" s="553" t="s">
        <v>343</v>
      </c>
      <c r="U7" s="554" t="s">
        <v>344</v>
      </c>
      <c r="W7" s="555">
        <f>+'Health Data'!$G$7/'Inhalation Exposure'!K7</f>
        <v>60.792647903503742</v>
      </c>
      <c r="X7" s="556">
        <f>+'Health Data'!$G$7/'Inhalation Exposure'!L7</f>
        <v>6.4453725647414659</v>
      </c>
      <c r="Y7" s="557">
        <f>+'Health Data'!$G$8/'Inhalation Exposure'!M7</f>
        <v>82.899065322959657</v>
      </c>
      <c r="Z7" s="558">
        <f>+'Health Data'!$G$8/'Inhalation Exposure'!N7</f>
        <v>8.7891444064656348</v>
      </c>
      <c r="AA7" s="555">
        <f>+'Health Data'!$G$9/'Inhalation Exposure'!O7</f>
        <v>88.757265939115484</v>
      </c>
      <c r="AB7" s="559">
        <f>+'Health Data'!$G$9/'Inhalation Exposure'!P7</f>
        <v>9.4102439445225414</v>
      </c>
      <c r="AC7" s="560" t="s">
        <v>345</v>
      </c>
      <c r="AD7" s="561" t="s">
        <v>345</v>
      </c>
      <c r="AE7" s="524"/>
      <c r="AF7" s="524"/>
      <c r="AG7" s="525"/>
    </row>
    <row r="8" spans="1:33" ht="30" x14ac:dyDescent="0.25">
      <c r="B8" s="539" t="s">
        <v>163</v>
      </c>
      <c r="C8" s="540" t="s">
        <v>154</v>
      </c>
      <c r="D8" s="541" t="s">
        <v>164</v>
      </c>
      <c r="E8" s="542" t="s">
        <v>165</v>
      </c>
      <c r="F8" s="543">
        <v>8</v>
      </c>
      <c r="G8" s="562">
        <v>250</v>
      </c>
      <c r="H8" s="545">
        <v>250</v>
      </c>
      <c r="I8" s="547">
        <v>9.6479166666666658E-3</v>
      </c>
      <c r="J8" s="547">
        <v>9.6479166666666658E-3</v>
      </c>
      <c r="K8" s="548">
        <f t="shared" si="0"/>
        <v>6.5632086167800455E-3</v>
      </c>
      <c r="L8" s="549">
        <f t="shared" si="1"/>
        <v>6.5632086167800455E-3</v>
      </c>
      <c r="M8" s="550">
        <f t="shared" si="2"/>
        <v>4.813019652305366E-3</v>
      </c>
      <c r="N8" s="551">
        <f t="shared" si="3"/>
        <v>4.813019652305366E-3</v>
      </c>
      <c r="O8" s="550">
        <f t="shared" si="4"/>
        <v>4.4953483676575647E-3</v>
      </c>
      <c r="P8" s="551">
        <f t="shared" si="5"/>
        <v>4.4953483676575647E-3</v>
      </c>
      <c r="Q8" s="550">
        <f t="shared" si="6"/>
        <v>1.7866128127869809E-3</v>
      </c>
      <c r="R8" s="551">
        <f t="shared" si="7"/>
        <v>2.3053068552090078E-3</v>
      </c>
      <c r="S8" s="552">
        <v>1</v>
      </c>
      <c r="T8" s="553" t="s">
        <v>343</v>
      </c>
      <c r="U8" s="554" t="s">
        <v>344</v>
      </c>
      <c r="W8" s="555">
        <f>+'Health Data'!$G$7/'Inhalation Exposure'!K8</f>
        <v>68.56402504858562</v>
      </c>
      <c r="X8" s="556">
        <f>+'Health Data'!$G$7/'Inhalation Exposure'!L8</f>
        <v>68.56402504858562</v>
      </c>
      <c r="Y8" s="557">
        <f>+'Health Data'!$G$8/'Inhalation Exposure'!M8</f>
        <v>93.496397793525858</v>
      </c>
      <c r="Z8" s="558">
        <f>+'Health Data'!$G$8/'Inhalation Exposure'!N8</f>
        <v>93.496397793525858</v>
      </c>
      <c r="AA8" s="555">
        <f>+'Health Data'!$G$9/'Inhalation Exposure'!O8</f>
        <v>100.10347657093502</v>
      </c>
      <c r="AB8" s="559">
        <f>+'Health Data'!$G$9/'Inhalation Exposure'!P8</f>
        <v>100.10347657093502</v>
      </c>
      <c r="AC8" s="560" t="s">
        <v>345</v>
      </c>
      <c r="AD8" s="561" t="s">
        <v>345</v>
      </c>
      <c r="AE8" s="524"/>
      <c r="AF8" s="524"/>
      <c r="AG8" s="525"/>
    </row>
    <row r="9" spans="1:33" ht="51.75" x14ac:dyDescent="0.25">
      <c r="B9" s="539" t="s">
        <v>167</v>
      </c>
      <c r="C9" s="540" t="s">
        <v>170</v>
      </c>
      <c r="D9" s="563" t="s">
        <v>168</v>
      </c>
      <c r="E9" s="542" t="s">
        <v>64</v>
      </c>
      <c r="F9" s="543">
        <v>12</v>
      </c>
      <c r="G9" s="562">
        <v>200</v>
      </c>
      <c r="H9" s="545">
        <v>200</v>
      </c>
      <c r="I9" s="564">
        <v>1.5430769230769231E-2</v>
      </c>
      <c r="J9" s="565">
        <v>0.32021606837606831</v>
      </c>
      <c r="K9" s="548">
        <f t="shared" si="0"/>
        <v>1.574568288854003E-2</v>
      </c>
      <c r="L9" s="549">
        <f t="shared" si="1"/>
        <v>0.32675109017966153</v>
      </c>
      <c r="M9" s="550">
        <f t="shared" si="2"/>
        <v>7.6978894121751268E-3</v>
      </c>
      <c r="N9" s="551">
        <f t="shared" si="3"/>
        <v>0.15974497742116783</v>
      </c>
      <c r="O9" s="550">
        <f t="shared" si="4"/>
        <v>8.6277714457753587E-3</v>
      </c>
      <c r="P9" s="551">
        <f t="shared" si="5"/>
        <v>0.17904169324912958</v>
      </c>
      <c r="Q9" s="550">
        <f t="shared" si="6"/>
        <v>3.4289860874235404E-3</v>
      </c>
      <c r="R9" s="551">
        <f t="shared" si="7"/>
        <v>9.1816252948271587E-2</v>
      </c>
      <c r="S9" s="552">
        <v>5</v>
      </c>
      <c r="T9" s="566" t="s">
        <v>346</v>
      </c>
      <c r="U9" s="554" t="s">
        <v>344</v>
      </c>
      <c r="W9" s="555">
        <f>+'Health Data'!$G$7/'Inhalation Exposure'!K9</f>
        <v>28.579262213359922</v>
      </c>
      <c r="X9" s="556">
        <f>+'Health Data'!$G$7/'Inhalation Exposure'!L9</f>
        <v>1.3771950990356943</v>
      </c>
      <c r="Y9" s="557">
        <f>+'Health Data'!$G$8/'Inhalation Exposure'!M9</f>
        <v>58.457581800054385</v>
      </c>
      <c r="Z9" s="558">
        <f>+'Health Data'!$G$8/'Inhalation Exposure'!N9</f>
        <v>2.8169899753002841</v>
      </c>
      <c r="AA9" s="567">
        <f>+'Health Data'!$G$9/'Inhalation Exposure'!O9</f>
        <v>52.157153539381859</v>
      </c>
      <c r="AB9" s="559">
        <f>+'Health Data'!$G$9/'Inhalation Exposure'!P9</f>
        <v>2.5133810557401421</v>
      </c>
      <c r="AC9" s="560" t="s">
        <v>345</v>
      </c>
      <c r="AD9" s="561" t="s">
        <v>345</v>
      </c>
      <c r="AE9" s="524"/>
      <c r="AF9" s="524"/>
      <c r="AG9" s="525"/>
    </row>
    <row r="10" spans="1:33" ht="51.75" x14ac:dyDescent="0.25">
      <c r="B10" s="539" t="s">
        <v>172</v>
      </c>
      <c r="C10" s="540" t="s">
        <v>170</v>
      </c>
      <c r="D10" s="563" t="s">
        <v>173</v>
      </c>
      <c r="E10" s="542" t="s">
        <v>64</v>
      </c>
      <c r="F10" s="543">
        <v>12</v>
      </c>
      <c r="G10" s="562">
        <v>200</v>
      </c>
      <c r="H10" s="545">
        <v>200</v>
      </c>
      <c r="I10" s="546">
        <v>2.148683760683761E-3</v>
      </c>
      <c r="J10" s="547">
        <v>1.2967948717948718E-2</v>
      </c>
      <c r="K10" s="548">
        <f t="shared" si="0"/>
        <v>2.192534449677307E-3</v>
      </c>
      <c r="L10" s="549">
        <f t="shared" si="1"/>
        <v>1.3232600732600731E-2</v>
      </c>
      <c r="M10" s="550">
        <f t="shared" si="2"/>
        <v>1.0719057309533501E-3</v>
      </c>
      <c r="N10" s="551">
        <f t="shared" si="3"/>
        <v>6.4692714692714684E-3</v>
      </c>
      <c r="O10" s="550">
        <f t="shared" si="4"/>
        <v>1.2013887395492093E-3</v>
      </c>
      <c r="P10" s="551">
        <f t="shared" si="5"/>
        <v>7.2507401274524551E-3</v>
      </c>
      <c r="Q10" s="550">
        <f t="shared" si="6"/>
        <v>4.7747501187212166E-4</v>
      </c>
      <c r="R10" s="551">
        <f t="shared" si="7"/>
        <v>3.7183282704884384E-3</v>
      </c>
      <c r="S10" s="552">
        <v>26</v>
      </c>
      <c r="T10" s="566" t="s">
        <v>346</v>
      </c>
      <c r="U10" s="554" t="s">
        <v>344</v>
      </c>
      <c r="W10" s="555">
        <f>+'Health Data'!$G$7/'Inhalation Exposure'!K10</f>
        <v>205.24192906808381</v>
      </c>
      <c r="X10" s="556">
        <f>+'Health Data'!$G$7/'Inhalation Exposure'!L10</f>
        <v>34.006920415224918</v>
      </c>
      <c r="Y10" s="568">
        <f>+'Health Data'!$G$8/'Inhalation Exposure'!M10</f>
        <v>419.8130367301714</v>
      </c>
      <c r="Z10" s="558">
        <f>+'Health Data'!$G$8/'Inhalation Exposure'!N10</f>
        <v>69.559609940232789</v>
      </c>
      <c r="AA10" s="567">
        <f>+'Health Data'!$G$9/'Inhalation Exposure'!O10</f>
        <v>374.56652054925297</v>
      </c>
      <c r="AB10" s="559">
        <f>+'Health Data'!$G$9/'Inhalation Exposure'!P10</f>
        <v>62.06262975778548</v>
      </c>
      <c r="AC10" s="560" t="s">
        <v>345</v>
      </c>
      <c r="AD10" s="561" t="s">
        <v>345</v>
      </c>
      <c r="AE10" s="524"/>
      <c r="AF10" s="524"/>
      <c r="AG10" s="525"/>
    </row>
    <row r="11" spans="1:33" ht="51.75" x14ac:dyDescent="0.25">
      <c r="B11" s="539" t="s">
        <v>174</v>
      </c>
      <c r="C11" s="540" t="s">
        <v>170</v>
      </c>
      <c r="D11" s="563" t="s">
        <v>467</v>
      </c>
      <c r="E11" s="542" t="s">
        <v>64</v>
      </c>
      <c r="F11" s="543">
        <v>12</v>
      </c>
      <c r="G11" s="562">
        <v>200</v>
      </c>
      <c r="H11" s="545">
        <v>200</v>
      </c>
      <c r="I11" s="546">
        <v>2.9815384615384615E-2</v>
      </c>
      <c r="J11" s="547">
        <v>5.963076923076923E-2</v>
      </c>
      <c r="K11" s="548">
        <f t="shared" ref="K11" si="8">IF(I11&lt;&gt;"-", I11*F11/AT_AC*Breathing_Ratio,"-")</f>
        <v>3.042386185243328E-2</v>
      </c>
      <c r="L11" s="549">
        <f t="shared" ref="L11" si="9">IF(J11&lt;&gt;"-", J11*F11/AT_AC*Breathing_Ratio,"-")</f>
        <v>6.084772370486656E-2</v>
      </c>
      <c r="M11" s="550">
        <f t="shared" ref="M11" si="10">IF(I11&lt;&gt;"-", IF(G11&gt;=EF_ST, I11*F11*EF_ST/AT_ADC_ST*Breathing_Ratio*(8/F11), I11*F11*G11/AT_ADC_ST*Breathing_Ratio*(8/F11)),"-")</f>
        <v>1.4873888016745159E-2</v>
      </c>
      <c r="N11" s="551">
        <f t="shared" ref="N11" si="11">IF(J11&lt;&gt;"-", IF(H11&gt;=EF_ST, J11*F11*EF_ST/AT_ADC_ST*Breathing_Ratio*(8/F11), J11*F11*H11/AT_ADC_ST*Breathing_Ratio*(8/F11)),"-")</f>
        <v>2.9747776033490318E-2</v>
      </c>
      <c r="O11" s="550">
        <f t="shared" ref="O11" si="12">IF(I11&lt;&gt;"-", I11*F11*G11*WY_mid/AT_ADC_mid*Breathing_Ratio, "-")</f>
        <v>1.6670609234210015E-2</v>
      </c>
      <c r="P11" s="551">
        <f t="shared" ref="P11" si="13">IF(J11&lt;&gt;"-", J11*F11*H11*WY_high/AT_ADC_high*Breathing_Ratio,"-")</f>
        <v>3.3341218468420031E-2</v>
      </c>
      <c r="Q11" s="550">
        <f t="shared" ref="Q11" si="14">IF(I11&lt;&gt;"-",I11*F11*G11*WY_mid/AT_LADC*Breathing_Ratio,"-")</f>
        <v>6.6254985418014167E-3</v>
      </c>
      <c r="R11" s="551">
        <f t="shared" ref="R11" si="15">IF(J11&lt;&gt;"-",J11*F11*H11*WY_high/AT_LADC*Breathing_Ratio,"-")</f>
        <v>1.7098060753035913E-2</v>
      </c>
      <c r="S11" s="552">
        <v>9</v>
      </c>
      <c r="T11" s="566" t="s">
        <v>346</v>
      </c>
      <c r="U11" s="554" t="s">
        <v>344</v>
      </c>
      <c r="W11" s="555">
        <f>+'Health Data'!$G$7/'Inhalation Exposure'!K11</f>
        <v>14.791021671826627</v>
      </c>
      <c r="X11" s="556">
        <f>+'Health Data'!$G$7/'Inhalation Exposure'!L11</f>
        <v>7.3955108359133135</v>
      </c>
      <c r="Y11" s="568">
        <f>+'Health Data'!$G$8/'Inhalation Exposure'!M11</f>
        <v>30.254362510554461</v>
      </c>
      <c r="Z11" s="558">
        <f>+'Health Data'!$G$8/'Inhalation Exposure'!N11</f>
        <v>15.127181255277231</v>
      </c>
      <c r="AA11" s="567">
        <f>+'Health Data'!$G$9/'Inhalation Exposure'!O11</f>
        <v>26.993614551083596</v>
      </c>
      <c r="AB11" s="559">
        <f>+'Health Data'!$G$9/'Inhalation Exposure'!P11</f>
        <v>13.496807275541798</v>
      </c>
      <c r="AC11" s="560" t="s">
        <v>345</v>
      </c>
      <c r="AD11" s="561" t="s">
        <v>345</v>
      </c>
      <c r="AE11" s="524"/>
      <c r="AF11" s="524"/>
      <c r="AG11" s="525"/>
    </row>
    <row r="12" spans="1:33" ht="51.75" x14ac:dyDescent="0.25">
      <c r="B12" s="539" t="s">
        <v>469</v>
      </c>
      <c r="C12" s="540" t="s">
        <v>170</v>
      </c>
      <c r="D12" s="563" t="s">
        <v>468</v>
      </c>
      <c r="E12" s="542" t="s">
        <v>64</v>
      </c>
      <c r="F12" s="543">
        <v>8</v>
      </c>
      <c r="G12" s="562">
        <v>250</v>
      </c>
      <c r="H12" s="545">
        <v>250</v>
      </c>
      <c r="I12" s="546">
        <v>5.5005055611729021E-5</v>
      </c>
      <c r="J12" s="547">
        <v>5.0597345803842222E-3</v>
      </c>
      <c r="K12" s="548">
        <f t="shared" ref="K12:K13" si="16">IF(I12&lt;&gt;"-", I12*F12/AT_AC*Breathing_Ratio,"-")</f>
        <v>3.741840517804695E-5</v>
      </c>
      <c r="L12" s="549">
        <f t="shared" ref="L12:L13" si="17">IF(J12&lt;&gt;"-", J12*F12/AT_AC*Breathing_Ratio,"-")</f>
        <v>3.4419963131865458E-3</v>
      </c>
      <c r="M12" s="550">
        <f t="shared" ref="M12:M13" si="18">IF(I12&lt;&gt;"-", IF(G12&gt;=EF_ST, I12*F12*EF_ST/AT_ADC_ST*Breathing_Ratio*(8/F12), I12*F12*G12/AT_ADC_ST*Breathing_Ratio*(8/F12)),"-")</f>
        <v>2.7440163797234431E-5</v>
      </c>
      <c r="N12" s="551">
        <f t="shared" ref="N12:N13" si="19">IF(J12&lt;&gt;"-", IF(H12&gt;=EF_ST, J12*F12*EF_ST/AT_ADC_ST*Breathing_Ratio*(8/F12), J12*F12*H12/AT_ADC_ST*Breathing_Ratio*(8/F12)),"-")</f>
        <v>2.5241306296701336E-3</v>
      </c>
      <c r="O12" s="550">
        <f t="shared" ref="O12:O13" si="20">IF(I12&lt;&gt;"-", I12*F12*G12*WY_mid/AT_ADC_mid*Breathing_Ratio, "-")</f>
        <v>2.5629044642497914E-5</v>
      </c>
      <c r="P12" s="551">
        <f t="shared" ref="P12:P13" si="21">IF(J12&lt;&gt;"-", J12*F12*H12*WY_high/AT_ADC_high*Breathing_Ratio,"-")</f>
        <v>2.3575317213606482E-3</v>
      </c>
      <c r="Q12" s="550">
        <f t="shared" ref="Q12:Q13" si="22">IF(I12&lt;&gt;"-",I12*F12*G12*WY_mid/AT_LADC*Breathing_Ratio,"-")</f>
        <v>1.0185902357915838E-5</v>
      </c>
      <c r="R12" s="551">
        <f t="shared" ref="R12:R13" si="23">IF(J12&lt;&gt;"-",J12*F12*H12*WY_high/AT_LADC*Breathing_Ratio,"-")</f>
        <v>1.2089906263387938E-3</v>
      </c>
      <c r="S12" s="552">
        <v>7</v>
      </c>
      <c r="T12" s="566" t="s">
        <v>346</v>
      </c>
      <c r="U12" s="554" t="s">
        <v>344</v>
      </c>
      <c r="W12" s="555">
        <f>+'Health Data'!$G$7/'Inhalation Exposure'!K12</f>
        <v>12026.167279411766</v>
      </c>
      <c r="X12" s="556">
        <f>+'Health Data'!$G$7/'Inhalation Exposure'!L12</f>
        <v>130.73808309323758</v>
      </c>
      <c r="Y12" s="568">
        <f>+'Health Data'!$G$8/'Inhalation Exposure'!M12</f>
        <v>16399.319017379679</v>
      </c>
      <c r="Z12" s="558">
        <f>+'Health Data'!$G$8/'Inhalation Exposure'!N12</f>
        <v>178.27920421805123</v>
      </c>
      <c r="AA12" s="567">
        <f>+'Health Data'!$G$9/'Inhalation Exposure'!O12</f>
        <v>17558.204227941176</v>
      </c>
      <c r="AB12" s="559">
        <f>+'Health Data'!$G$9/'Inhalation Exposure'!P12</f>
        <v>190.87760131612683</v>
      </c>
      <c r="AC12" s="560" t="s">
        <v>345</v>
      </c>
      <c r="AD12" s="561" t="s">
        <v>345</v>
      </c>
      <c r="AE12" s="524"/>
      <c r="AF12" s="524"/>
      <c r="AG12" s="525"/>
    </row>
    <row r="13" spans="1:33" ht="45" x14ac:dyDescent="0.25">
      <c r="B13" s="539" t="s">
        <v>470</v>
      </c>
      <c r="C13" s="540" t="s">
        <v>170</v>
      </c>
      <c r="D13" s="563" t="s">
        <v>468</v>
      </c>
      <c r="E13" s="542" t="s">
        <v>64</v>
      </c>
      <c r="F13" s="543">
        <v>12</v>
      </c>
      <c r="G13" s="562">
        <v>167</v>
      </c>
      <c r="H13" s="545">
        <v>167</v>
      </c>
      <c r="I13" s="546">
        <v>1.2509830356139758E-5</v>
      </c>
      <c r="J13" s="547">
        <v>5.3679968542860344E-4</v>
      </c>
      <c r="K13" s="548">
        <f t="shared" si="16"/>
        <v>1.2765133016469141E-5</v>
      </c>
      <c r="L13" s="549">
        <f t="shared" si="17"/>
        <v>5.4775478104959535E-4</v>
      </c>
      <c r="M13" s="550">
        <f t="shared" si="18"/>
        <v>6.2407316969404683E-6</v>
      </c>
      <c r="N13" s="551">
        <f t="shared" si="19"/>
        <v>2.6779122629091328E-4</v>
      </c>
      <c r="O13" s="550">
        <f t="shared" si="20"/>
        <v>5.840485517124237E-6</v>
      </c>
      <c r="P13" s="551">
        <f t="shared" si="21"/>
        <v>2.5061657105556828E-4</v>
      </c>
      <c r="Q13" s="550">
        <f t="shared" si="22"/>
        <v>2.3212186029596327E-6</v>
      </c>
      <c r="R13" s="551">
        <f t="shared" si="23"/>
        <v>1.2852131849003506E-4</v>
      </c>
      <c r="S13" s="552">
        <v>22</v>
      </c>
      <c r="T13" s="566" t="s">
        <v>471</v>
      </c>
      <c r="U13" s="554" t="s">
        <v>344</v>
      </c>
      <c r="W13" s="555">
        <f>+'Health Data'!$G$7/'Inhalation Exposure'!K13</f>
        <v>35252.276605298612</v>
      </c>
      <c r="X13" s="556">
        <f>+'Health Data'!$G$7/'Inhalation Exposure'!L13</f>
        <v>821.53550378459533</v>
      </c>
      <c r="Y13" s="568">
        <f>+'Health Data'!$G$8/'Inhalation Exposure'!M13</f>
        <v>72106.929419928987</v>
      </c>
      <c r="Z13" s="558">
        <f>+'Health Data'!$G$8/'Inhalation Exposure'!N13</f>
        <v>1680.4135304684903</v>
      </c>
      <c r="AA13" s="567">
        <f>+'Health Data'!$G$9/'Inhalation Exposure'!O13</f>
        <v>77048.388987628699</v>
      </c>
      <c r="AB13" s="559">
        <f>+'Health Data'!$G$9/'Inhalation Exposure'!P13</f>
        <v>1795.5716100681275</v>
      </c>
      <c r="AC13" s="560" t="s">
        <v>345</v>
      </c>
      <c r="AD13" s="561" t="s">
        <v>345</v>
      </c>
      <c r="AE13" s="524"/>
      <c r="AF13" s="524"/>
      <c r="AG13" s="525"/>
    </row>
    <row r="14" spans="1:33" ht="51.75" x14ac:dyDescent="0.25">
      <c r="A14" s="41" t="s">
        <v>175</v>
      </c>
      <c r="B14" s="539" t="s">
        <v>175</v>
      </c>
      <c r="C14" s="540" t="s">
        <v>170</v>
      </c>
      <c r="D14" s="563" t="s">
        <v>165</v>
      </c>
      <c r="E14" s="542" t="s">
        <v>165</v>
      </c>
      <c r="F14" s="543">
        <v>12</v>
      </c>
      <c r="G14" s="562">
        <v>200</v>
      </c>
      <c r="H14" s="545">
        <v>200</v>
      </c>
      <c r="I14" s="546">
        <v>1.5692307692307693E-2</v>
      </c>
      <c r="J14" s="547">
        <v>3.1384615384615386E-2</v>
      </c>
      <c r="K14" s="548">
        <f t="shared" si="0"/>
        <v>1.6012558869701727E-2</v>
      </c>
      <c r="L14" s="549">
        <f t="shared" si="1"/>
        <v>3.2025117739403454E-2</v>
      </c>
      <c r="M14" s="550">
        <f t="shared" si="2"/>
        <v>7.8283621140763995E-3</v>
      </c>
      <c r="N14" s="551">
        <f t="shared" si="3"/>
        <v>1.5656724228152799E-2</v>
      </c>
      <c r="O14" s="550">
        <f t="shared" si="4"/>
        <v>8.7740048601105351E-3</v>
      </c>
      <c r="P14" s="551">
        <f t="shared" si="5"/>
        <v>1.754800972022107E-2</v>
      </c>
      <c r="Q14" s="550">
        <f t="shared" si="6"/>
        <v>3.4871044956849566E-3</v>
      </c>
      <c r="R14" s="551">
        <f t="shared" si="7"/>
        <v>8.9989793437031135E-3</v>
      </c>
      <c r="S14" s="552">
        <v>22</v>
      </c>
      <c r="T14" s="566" t="s">
        <v>346</v>
      </c>
      <c r="U14" s="554" t="s">
        <v>344</v>
      </c>
      <c r="W14" s="555">
        <f>+'Health Data'!$G$7/'Inhalation Exposure'!K14</f>
        <v>28.102941176470587</v>
      </c>
      <c r="X14" s="556">
        <f>+'Health Data'!$G$7/'Inhalation Exposure'!L14</f>
        <v>14.051470588235293</v>
      </c>
      <c r="Y14" s="557">
        <f>+'Health Data'!$G$8/'Inhalation Exposure'!M14</f>
        <v>57.483288770053477</v>
      </c>
      <c r="Z14" s="558">
        <f>+'Health Data'!$G$8/'Inhalation Exposure'!N14</f>
        <v>28.741644385026738</v>
      </c>
      <c r="AA14" s="555">
        <f>+'Health Data'!$G$9/'Inhalation Exposure'!O14</f>
        <v>51.287867647058825</v>
      </c>
      <c r="AB14" s="559">
        <f>+'Health Data'!$G$9/'Inhalation Exposure'!P14</f>
        <v>25.643933823529412</v>
      </c>
      <c r="AC14" s="560" t="s">
        <v>345</v>
      </c>
      <c r="AD14" s="561" t="s">
        <v>345</v>
      </c>
      <c r="AE14" s="524"/>
      <c r="AF14" s="524"/>
      <c r="AG14" s="525"/>
    </row>
    <row r="15" spans="1:33" ht="30" x14ac:dyDescent="0.25">
      <c r="B15" s="539" t="s">
        <v>176</v>
      </c>
      <c r="C15" s="540" t="s">
        <v>347</v>
      </c>
      <c r="D15" s="569" t="s">
        <v>64</v>
      </c>
      <c r="E15" s="542" t="s">
        <v>64</v>
      </c>
      <c r="F15" s="543">
        <v>8</v>
      </c>
      <c r="G15" s="562">
        <v>250</v>
      </c>
      <c r="H15" s="545">
        <v>250</v>
      </c>
      <c r="I15" s="570">
        <v>0.13890499999999997</v>
      </c>
      <c r="J15" s="571">
        <v>0.55630000000000002</v>
      </c>
      <c r="K15" s="548">
        <f t="shared" si="0"/>
        <v>9.4493197278911548E-2</v>
      </c>
      <c r="L15" s="549">
        <f t="shared" si="1"/>
        <v>0.37843537414965989</v>
      </c>
      <c r="M15" s="550">
        <f t="shared" si="2"/>
        <v>6.9295011337868473E-2</v>
      </c>
      <c r="N15" s="551">
        <f t="shared" si="3"/>
        <v>0.27751927437641721</v>
      </c>
      <c r="O15" s="550">
        <f t="shared" si="4"/>
        <v>6.47213679992545E-2</v>
      </c>
      <c r="P15" s="551">
        <f t="shared" si="5"/>
        <v>0.25920231106141089</v>
      </c>
      <c r="Q15" s="550">
        <f t="shared" si="6"/>
        <v>2.5722594974062679E-2</v>
      </c>
      <c r="R15" s="551">
        <f t="shared" si="7"/>
        <v>0.13292426208277483</v>
      </c>
      <c r="S15" s="552">
        <v>5</v>
      </c>
      <c r="T15" s="566" t="s">
        <v>348</v>
      </c>
      <c r="U15" s="554" t="s">
        <v>344</v>
      </c>
      <c r="W15" s="555">
        <f>+'Health Data'!$G$7/'Inhalation Exposure'!K15</f>
        <v>4.7622475792808041</v>
      </c>
      <c r="X15" s="556">
        <f>+'Health Data'!$G$7/'Inhalation Exposure'!L15</f>
        <v>1.1891065971598058</v>
      </c>
      <c r="Y15" s="557">
        <f>+'Health Data'!$G$8/'Inhalation Exposure'!M15</f>
        <v>6.4939739717465512</v>
      </c>
      <c r="Z15" s="572">
        <f>+'Health Data'!$G$8/'Inhalation Exposure'!N15</f>
        <v>1.6215089961270082</v>
      </c>
      <c r="AA15" s="555">
        <f>+'Health Data'!$G$9/'Inhalation Exposure'!O15</f>
        <v>6.9528814657499725</v>
      </c>
      <c r="AB15" s="559">
        <f>+'Health Data'!$G$9/'Inhalation Exposure'!P15</f>
        <v>1.7360956318533165</v>
      </c>
      <c r="AC15" s="560" t="s">
        <v>345</v>
      </c>
      <c r="AD15" s="561" t="s">
        <v>345</v>
      </c>
      <c r="AE15" s="524"/>
      <c r="AF15" s="524"/>
      <c r="AG15" s="525"/>
    </row>
    <row r="16" spans="1:33" ht="30" x14ac:dyDescent="0.25">
      <c r="B16" s="539" t="s">
        <v>179</v>
      </c>
      <c r="C16" s="540" t="s">
        <v>347</v>
      </c>
      <c r="D16" s="563" t="s">
        <v>165</v>
      </c>
      <c r="E16" s="542" t="s">
        <v>165</v>
      </c>
      <c r="F16" s="543">
        <v>8</v>
      </c>
      <c r="G16" s="562">
        <v>250</v>
      </c>
      <c r="H16" s="545">
        <v>250</v>
      </c>
      <c r="I16" s="570">
        <v>0.13890499999999997</v>
      </c>
      <c r="J16" s="571">
        <v>0.13890499999999997</v>
      </c>
      <c r="K16" s="548">
        <f t="shared" si="0"/>
        <v>9.4493197278911548E-2</v>
      </c>
      <c r="L16" s="549">
        <f t="shared" si="1"/>
        <v>9.4493197278911548E-2</v>
      </c>
      <c r="M16" s="550">
        <f t="shared" si="2"/>
        <v>6.9295011337868473E-2</v>
      </c>
      <c r="N16" s="551">
        <f t="shared" si="3"/>
        <v>6.9295011337868473E-2</v>
      </c>
      <c r="O16" s="550">
        <f t="shared" si="4"/>
        <v>6.47213679992545E-2</v>
      </c>
      <c r="P16" s="551">
        <f t="shared" si="5"/>
        <v>6.4721367999254473E-2</v>
      </c>
      <c r="Q16" s="550">
        <f t="shared" si="6"/>
        <v>2.5722594974062679E-2</v>
      </c>
      <c r="R16" s="551">
        <f t="shared" si="7"/>
        <v>3.3190445127822814E-2</v>
      </c>
      <c r="S16" s="573" t="s">
        <v>349</v>
      </c>
      <c r="T16" s="553" t="s">
        <v>350</v>
      </c>
      <c r="U16" s="554" t="s">
        <v>344</v>
      </c>
      <c r="W16" s="555">
        <f>+'Health Data'!$G$7/'Inhalation Exposure'!K16</f>
        <v>4.7622475792808041</v>
      </c>
      <c r="X16" s="556">
        <f>+'Health Data'!$G$7/'Inhalation Exposure'!L16</f>
        <v>4.7622475792808041</v>
      </c>
      <c r="Y16" s="557">
        <f>+'Health Data'!$G$8/'Inhalation Exposure'!M16</f>
        <v>6.4939739717465512</v>
      </c>
      <c r="Z16" s="558">
        <f>+'Health Data'!$G$8/'Inhalation Exposure'!N16</f>
        <v>6.4939739717465512</v>
      </c>
      <c r="AA16" s="555">
        <f>+'Health Data'!$G$9/'Inhalation Exposure'!O16</f>
        <v>6.9528814657499725</v>
      </c>
      <c r="AB16" s="559">
        <f>+'Health Data'!$G$9/'Inhalation Exposure'!P16</f>
        <v>6.952881465749976</v>
      </c>
      <c r="AC16" s="560" t="s">
        <v>345</v>
      </c>
      <c r="AD16" s="561" t="s">
        <v>345</v>
      </c>
      <c r="AE16" s="524"/>
      <c r="AF16" s="524"/>
      <c r="AG16" s="525"/>
    </row>
    <row r="17" spans="2:33" ht="39" x14ac:dyDescent="0.25">
      <c r="B17" s="539" t="s">
        <v>180</v>
      </c>
      <c r="C17" s="540" t="s">
        <v>182</v>
      </c>
      <c r="D17" s="563" t="s">
        <v>64</v>
      </c>
      <c r="E17" s="542" t="s">
        <v>64</v>
      </c>
      <c r="F17" s="543">
        <v>8</v>
      </c>
      <c r="G17" s="562">
        <v>250</v>
      </c>
      <c r="H17" s="545">
        <v>250</v>
      </c>
      <c r="I17" s="570">
        <v>0.11</v>
      </c>
      <c r="J17" s="571">
        <v>4.9000000000000004</v>
      </c>
      <c r="K17" s="546">
        <f t="shared" si="0"/>
        <v>7.4829931972789115E-2</v>
      </c>
      <c r="L17" s="547">
        <f t="shared" si="1"/>
        <v>3.3333333333333339</v>
      </c>
      <c r="M17" s="574">
        <f t="shared" si="2"/>
        <v>5.4875283446712018E-2</v>
      </c>
      <c r="N17" s="565">
        <f t="shared" si="3"/>
        <v>2.4444444444444446</v>
      </c>
      <c r="O17" s="574">
        <f t="shared" si="4"/>
        <v>5.1253378063554185E-2</v>
      </c>
      <c r="P17" s="565">
        <f t="shared" si="5"/>
        <v>2.2831050228310503</v>
      </c>
      <c r="Q17" s="574">
        <f t="shared" si="6"/>
        <v>2.0369932307309997E-2</v>
      </c>
      <c r="R17" s="565">
        <f t="shared" si="7"/>
        <v>1.1708230886313078</v>
      </c>
      <c r="S17" s="552">
        <v>12</v>
      </c>
      <c r="T17" s="566" t="s">
        <v>351</v>
      </c>
      <c r="U17" s="554" t="s">
        <v>344</v>
      </c>
      <c r="W17" s="555">
        <f>+'Health Data'!$G$7/'Inhalation Exposure'!K17</f>
        <v>6.0136363636363637</v>
      </c>
      <c r="X17" s="556">
        <f>+'Health Data'!$G$7/'Inhalation Exposure'!L17</f>
        <v>0.13499999999999998</v>
      </c>
      <c r="Y17" s="557">
        <f>+'Health Data'!$G$8/'Inhalation Exposure'!M17</f>
        <v>8.2004132231404956</v>
      </c>
      <c r="Z17" s="572">
        <f>+'Health Data'!$G$8/'Inhalation Exposure'!N17</f>
        <v>0.18409090909090908</v>
      </c>
      <c r="AA17" s="555">
        <f>+'Health Data'!$G$9/'Inhalation Exposure'!O17</f>
        <v>8.7799090909090918</v>
      </c>
      <c r="AB17" s="575">
        <f>+'Health Data'!$G$9/'Inhalation Exposure'!P17</f>
        <v>0.1971</v>
      </c>
      <c r="AC17" s="560" t="s">
        <v>345</v>
      </c>
      <c r="AD17" s="561" t="s">
        <v>345</v>
      </c>
      <c r="AE17" s="524"/>
      <c r="AF17" s="524"/>
      <c r="AG17" s="525"/>
    </row>
    <row r="18" spans="2:33" ht="30" x14ac:dyDescent="0.25">
      <c r="B18" s="539" t="s">
        <v>183</v>
      </c>
      <c r="C18" s="540" t="s">
        <v>182</v>
      </c>
      <c r="D18" s="563" t="s">
        <v>165</v>
      </c>
      <c r="E18" s="542" t="s">
        <v>165</v>
      </c>
      <c r="F18" s="543">
        <v>8</v>
      </c>
      <c r="G18" s="562">
        <v>250</v>
      </c>
      <c r="H18" s="545">
        <v>250</v>
      </c>
      <c r="I18" s="576">
        <v>0.11</v>
      </c>
      <c r="J18" s="577">
        <v>0.11</v>
      </c>
      <c r="K18" s="546">
        <f t="shared" si="0"/>
        <v>7.4829931972789115E-2</v>
      </c>
      <c r="L18" s="547">
        <f t="shared" si="1"/>
        <v>7.4829931972789115E-2</v>
      </c>
      <c r="M18" s="574">
        <f t="shared" si="2"/>
        <v>5.4875283446712018E-2</v>
      </c>
      <c r="N18" s="565">
        <f t="shared" si="3"/>
        <v>5.4875283446712018E-2</v>
      </c>
      <c r="O18" s="574">
        <f t="shared" si="4"/>
        <v>5.1253378063554185E-2</v>
      </c>
      <c r="P18" s="565">
        <f t="shared" si="5"/>
        <v>5.1253378063554185E-2</v>
      </c>
      <c r="Q18" s="574">
        <f t="shared" si="6"/>
        <v>2.0369932307309997E-2</v>
      </c>
      <c r="R18" s="565">
        <f t="shared" si="7"/>
        <v>2.628378362233548E-2</v>
      </c>
      <c r="S18" s="573" t="s">
        <v>349</v>
      </c>
      <c r="T18" s="553" t="s">
        <v>350</v>
      </c>
      <c r="U18" s="554" t="s">
        <v>344</v>
      </c>
      <c r="W18" s="555">
        <f>+'Health Data'!$G$7/'Inhalation Exposure'!K18</f>
        <v>6.0136363636363637</v>
      </c>
      <c r="X18" s="556">
        <f>+'Health Data'!$G$7/'Inhalation Exposure'!L18</f>
        <v>6.0136363636363637</v>
      </c>
      <c r="Y18" s="557">
        <f>+'Health Data'!$G$8/'Inhalation Exposure'!M18</f>
        <v>8.2004132231404956</v>
      </c>
      <c r="Z18" s="558">
        <f>+'Health Data'!$G$8/'Inhalation Exposure'!N18</f>
        <v>8.2004132231404956</v>
      </c>
      <c r="AA18" s="555">
        <f>+'Health Data'!$G$9/'Inhalation Exposure'!O18</f>
        <v>8.7799090909090918</v>
      </c>
      <c r="AB18" s="559">
        <f>+'Health Data'!$G$9/'Inhalation Exposure'!P18</f>
        <v>8.7799090909090918</v>
      </c>
      <c r="AC18" s="560" t="s">
        <v>345</v>
      </c>
      <c r="AD18" s="561" t="s">
        <v>345</v>
      </c>
      <c r="AE18" s="524"/>
      <c r="AF18" s="524"/>
      <c r="AG18" s="525"/>
    </row>
    <row r="19" spans="2:33" ht="60" x14ac:dyDescent="0.25">
      <c r="B19" s="578" t="s">
        <v>184</v>
      </c>
      <c r="C19" s="540" t="s">
        <v>187</v>
      </c>
      <c r="D19" s="569" t="s">
        <v>64</v>
      </c>
      <c r="E19" s="541" t="s">
        <v>64</v>
      </c>
      <c r="F19" s="579">
        <v>8</v>
      </c>
      <c r="G19" s="544">
        <v>6</v>
      </c>
      <c r="H19" s="545">
        <v>12</v>
      </c>
      <c r="I19" s="580">
        <v>1.0312499999999999E-2</v>
      </c>
      <c r="J19" s="581">
        <v>0.13497187499999994</v>
      </c>
      <c r="K19" s="564">
        <f t="shared" si="0"/>
        <v>7.0153061224489787E-3</v>
      </c>
      <c r="L19" s="565">
        <f t="shared" si="1"/>
        <v>9.1817602040816279E-2</v>
      </c>
      <c r="M19" s="574">
        <f t="shared" ref="M19:M34" si="24">IF(I19&lt;&gt;"-",I19*F19*1/AT_ADC_ST*Breathing_Ratio,"-")</f>
        <v>2.3384353741496595E-4</v>
      </c>
      <c r="N19" s="565">
        <f t="shared" ref="N19:N34" si="25">IF(J19&lt;&gt;"-",J19*F19*1/AT_ADC_ST*Breathing_Ratio,"-")</f>
        <v>3.0605867346938762E-3</v>
      </c>
      <c r="O19" s="574">
        <f t="shared" si="4"/>
        <v>1.1532010064299692E-4</v>
      </c>
      <c r="P19" s="565">
        <f t="shared" si="5"/>
        <v>3.0186608890131377E-3</v>
      </c>
      <c r="Q19" s="574">
        <f t="shared" si="6"/>
        <v>4.5832347691447496E-5</v>
      </c>
      <c r="R19" s="565">
        <f t="shared" si="7"/>
        <v>1.5480312251349424E-3</v>
      </c>
      <c r="S19" s="545">
        <v>15</v>
      </c>
      <c r="T19" s="553" t="s">
        <v>352</v>
      </c>
      <c r="U19" s="582" t="s">
        <v>344</v>
      </c>
      <c r="W19" s="583">
        <f>+'Health Data'!$G$7/'Inhalation Exposure'!K19</f>
        <v>64.145454545454555</v>
      </c>
      <c r="X19" s="559">
        <f>+'Health Data'!$G$7/'Inhalation Exposure'!L19</f>
        <v>4.9010210460512633</v>
      </c>
      <c r="Y19" s="584">
        <f>+'Health Data'!$G$8/'Inhalation Exposure'!M19</f>
        <v>1924.3636363636367</v>
      </c>
      <c r="Z19" s="585">
        <f>+'Health Data'!$G$8/'Inhalation Exposure'!N19</f>
        <v>147.03063138153789</v>
      </c>
      <c r="AA19" s="586">
        <f>+'Health Data'!$G$9/'Inhalation Exposure'!O19</f>
        <v>3902.1818181818185</v>
      </c>
      <c r="AB19" s="587">
        <f>+'Health Data'!$G$9/'Inhalation Exposure'!P19</f>
        <v>149.07272348405928</v>
      </c>
      <c r="AC19" s="560" t="s">
        <v>345</v>
      </c>
      <c r="AD19" s="588" t="s">
        <v>345</v>
      </c>
    </row>
    <row r="20" spans="2:33" ht="60" x14ac:dyDescent="0.25">
      <c r="B20" s="578" t="s">
        <v>188</v>
      </c>
      <c r="C20" s="540" t="s">
        <v>187</v>
      </c>
      <c r="D20" s="589" t="s">
        <v>165</v>
      </c>
      <c r="E20" s="590" t="s">
        <v>165</v>
      </c>
      <c r="F20" s="543">
        <v>8</v>
      </c>
      <c r="G20" s="544">
        <v>6</v>
      </c>
      <c r="H20" s="545">
        <v>12</v>
      </c>
      <c r="I20" s="580">
        <v>1.0312499999999999E-2</v>
      </c>
      <c r="J20" s="591">
        <v>1.03125E-2</v>
      </c>
      <c r="K20" s="564">
        <f>IF(I20&lt;&gt;"-", I20*F20/AT_AC*Breathing_Ratio,"-")</f>
        <v>7.0153061224489787E-3</v>
      </c>
      <c r="L20" s="565">
        <f t="shared" si="1"/>
        <v>7.0153061224489796E-3</v>
      </c>
      <c r="M20" s="574">
        <f>IF(I20&lt;&gt;"-",I20*F20*1/AT_ADC_ST*Breathing_Ratio,"-")</f>
        <v>2.3384353741496595E-4</v>
      </c>
      <c r="N20" s="565">
        <f t="shared" si="25"/>
        <v>2.3384353741496601E-4</v>
      </c>
      <c r="O20" s="574">
        <f t="shared" si="4"/>
        <v>1.1532010064299692E-4</v>
      </c>
      <c r="P20" s="565">
        <f t="shared" si="5"/>
        <v>2.3064020128599387E-4</v>
      </c>
      <c r="Q20" s="574">
        <f t="shared" si="6"/>
        <v>4.5832347691447496E-5</v>
      </c>
      <c r="R20" s="565">
        <f t="shared" si="7"/>
        <v>1.1827702630050967E-4</v>
      </c>
      <c r="S20" s="573" t="s">
        <v>349</v>
      </c>
      <c r="T20" s="553" t="s">
        <v>352</v>
      </c>
      <c r="U20" s="554" t="s">
        <v>344</v>
      </c>
      <c r="W20" s="583">
        <f>+'Health Data'!$G$7/'Inhalation Exposure'!K20</f>
        <v>64.145454545454555</v>
      </c>
      <c r="X20" s="559">
        <f>+'Health Data'!$G$7/'Inhalation Exposure'!L20</f>
        <v>64.145454545454541</v>
      </c>
      <c r="Y20" s="584">
        <f>+'Health Data'!$G$8/'Inhalation Exposure'!M20</f>
        <v>1924.3636363636367</v>
      </c>
      <c r="Z20" s="592">
        <f>+'Health Data'!$G$8/'Inhalation Exposure'!N20</f>
        <v>1924.3636363636363</v>
      </c>
      <c r="AA20" s="586">
        <f>+'Health Data'!$G$9/'Inhalation Exposure'!O20</f>
        <v>3902.1818181818185</v>
      </c>
      <c r="AB20" s="593">
        <f>+'Health Data'!$G$9/'Inhalation Exposure'!P20</f>
        <v>1951.090909090909</v>
      </c>
      <c r="AC20" s="560" t="s">
        <v>345</v>
      </c>
      <c r="AD20" s="588" t="s">
        <v>345</v>
      </c>
    </row>
    <row r="21" spans="2:33" ht="45" x14ac:dyDescent="0.25">
      <c r="B21" s="594" t="s">
        <v>189</v>
      </c>
      <c r="C21" s="540" t="s">
        <v>192</v>
      </c>
      <c r="D21" s="541" t="s">
        <v>150</v>
      </c>
      <c r="E21" s="541" t="s">
        <v>64</v>
      </c>
      <c r="F21" s="543">
        <v>8</v>
      </c>
      <c r="G21" s="595">
        <v>250</v>
      </c>
      <c r="H21" s="596">
        <v>250</v>
      </c>
      <c r="I21" s="544">
        <v>1.0025000000000001E-2</v>
      </c>
      <c r="J21" s="581">
        <v>0.10940208333333327</v>
      </c>
      <c r="K21" s="564">
        <f t="shared" si="0"/>
        <v>6.8197278911564631E-3</v>
      </c>
      <c r="L21" s="565">
        <f t="shared" si="1"/>
        <v>7.4423185941043038E-2</v>
      </c>
      <c r="M21" s="574">
        <f t="shared" si="24"/>
        <v>2.2732426303854878E-4</v>
      </c>
      <c r="N21" s="565">
        <f t="shared" si="25"/>
        <v>2.480772864701435E-3</v>
      </c>
      <c r="O21" s="574">
        <f t="shared" si="4"/>
        <v>4.6710465007920986E-3</v>
      </c>
      <c r="P21" s="565">
        <f t="shared" si="5"/>
        <v>5.0974784891125377E-2</v>
      </c>
      <c r="Q21" s="574">
        <f t="shared" si="6"/>
        <v>1.8564415580071161E-3</v>
      </c>
      <c r="R21" s="565">
        <f t="shared" si="7"/>
        <v>2.6140915328782245E-2</v>
      </c>
      <c r="S21" s="545">
        <v>9</v>
      </c>
      <c r="T21" s="553" t="s">
        <v>343</v>
      </c>
      <c r="U21" s="582" t="s">
        <v>344</v>
      </c>
      <c r="W21" s="583">
        <f>+'Health Data'!$G$7/'Inhalation Exposure'!K21</f>
        <v>65.985037406483784</v>
      </c>
      <c r="X21" s="559">
        <f>+'Health Data'!$G$7/'Inhalation Exposure'!L21</f>
        <v>6.046502770742487</v>
      </c>
      <c r="Y21" s="584">
        <f>+'Health Data'!$G$8/'Inhalation Exposure'!M21</f>
        <v>1979.5511221945135</v>
      </c>
      <c r="Z21" s="585">
        <f>+'Health Data'!$G$8/'Inhalation Exposure'!N21</f>
        <v>181.39508312227457</v>
      </c>
      <c r="AA21" s="597">
        <f>+'Health Data'!$G$9/'Inhalation Exposure'!O21</f>
        <v>96.338154613466315</v>
      </c>
      <c r="AB21" s="587">
        <f>+'Health Data'!$G$9/'Inhalation Exposure'!P21</f>
        <v>8.8278940452840295</v>
      </c>
      <c r="AC21" s="560" t="s">
        <v>345</v>
      </c>
      <c r="AD21" s="588" t="s">
        <v>345</v>
      </c>
    </row>
    <row r="22" spans="2:33" ht="45" x14ac:dyDescent="0.25">
      <c r="B22" s="598" t="s">
        <v>193</v>
      </c>
      <c r="C22" s="540" t="s">
        <v>192</v>
      </c>
      <c r="D22" s="541" t="s">
        <v>160</v>
      </c>
      <c r="E22" s="541" t="s">
        <v>64</v>
      </c>
      <c r="F22" s="543">
        <v>8</v>
      </c>
      <c r="G22" s="595">
        <v>250</v>
      </c>
      <c r="H22" s="596">
        <v>250</v>
      </c>
      <c r="I22" s="562">
        <v>1.0881249999999999E-2</v>
      </c>
      <c r="J22" s="581">
        <v>0.10263177083333332</v>
      </c>
      <c r="K22" s="564">
        <f t="shared" si="0"/>
        <v>7.4022108843537406E-3</v>
      </c>
      <c r="L22" s="565">
        <f t="shared" si="1"/>
        <v>6.9817531179138317E-2</v>
      </c>
      <c r="M22" s="574">
        <f t="shared" si="24"/>
        <v>2.4674036281179137E-4</v>
      </c>
      <c r="N22" s="565">
        <f t="shared" si="25"/>
        <v>2.3272510393046106E-3</v>
      </c>
      <c r="O22" s="574">
        <f t="shared" si="4"/>
        <v>5.0700074550368074E-3</v>
      </c>
      <c r="P22" s="565">
        <f t="shared" si="5"/>
        <v>4.7820226835026243E-2</v>
      </c>
      <c r="Q22" s="574">
        <f t="shared" si="6"/>
        <v>2.015002962899244E-3</v>
      </c>
      <c r="R22" s="565">
        <f t="shared" si="7"/>
        <v>2.4523193248731409E-2</v>
      </c>
      <c r="S22" s="545">
        <v>6</v>
      </c>
      <c r="T22" s="553" t="s">
        <v>343</v>
      </c>
      <c r="U22" s="582" t="s">
        <v>344</v>
      </c>
      <c r="W22" s="583">
        <f>+'Health Data'!$G$7/'Inhalation Exposure'!K22</f>
        <v>60.792647903503742</v>
      </c>
      <c r="X22" s="559">
        <f>+'Health Data'!$G$7/'Inhalation Exposure'!L22</f>
        <v>6.4453725647414659</v>
      </c>
      <c r="Y22" s="584">
        <f>+'Health Data'!$G$8/'Inhalation Exposure'!M22</f>
        <v>1823.7794371051123</v>
      </c>
      <c r="Z22" s="585">
        <f>+'Health Data'!$G$8/'Inhalation Exposure'!N22</f>
        <v>193.36117694224399</v>
      </c>
      <c r="AA22" s="597">
        <f>+'Health Data'!$G$9/'Inhalation Exposure'!O22</f>
        <v>88.757265939115484</v>
      </c>
      <c r="AB22" s="587">
        <f>+'Health Data'!$G$9/'Inhalation Exposure'!P22</f>
        <v>9.4102439445225414</v>
      </c>
      <c r="AC22" s="560" t="s">
        <v>345</v>
      </c>
      <c r="AD22" s="588" t="s">
        <v>345</v>
      </c>
    </row>
    <row r="23" spans="2:33" ht="45" x14ac:dyDescent="0.25">
      <c r="B23" s="598" t="s">
        <v>194</v>
      </c>
      <c r="C23" s="540" t="s">
        <v>192</v>
      </c>
      <c r="D23" s="541" t="s">
        <v>195</v>
      </c>
      <c r="E23" s="541" t="s">
        <v>64</v>
      </c>
      <c r="F23" s="543">
        <v>8</v>
      </c>
      <c r="G23" s="595">
        <v>250</v>
      </c>
      <c r="H23" s="596">
        <v>250</v>
      </c>
      <c r="I23" s="562">
        <v>4.2500000000000003E-3</v>
      </c>
      <c r="J23" s="581">
        <v>5.5065624999999986E-2</v>
      </c>
      <c r="K23" s="564">
        <f t="shared" si="0"/>
        <v>2.8911564625850343E-3</v>
      </c>
      <c r="L23" s="565">
        <f t="shared" si="1"/>
        <v>3.7459608843537405E-2</v>
      </c>
      <c r="M23" s="574">
        <f t="shared" si="24"/>
        <v>9.637188208616781E-5</v>
      </c>
      <c r="N23" s="565">
        <f t="shared" si="25"/>
        <v>1.2486536281179135E-3</v>
      </c>
      <c r="O23" s="574">
        <f t="shared" si="4"/>
        <v>1.9802441524555026E-3</v>
      </c>
      <c r="P23" s="565">
        <f t="shared" si="5"/>
        <v>2.5657266331190001E-2</v>
      </c>
      <c r="Q23" s="574">
        <f t="shared" si="6"/>
        <v>7.8702011187334082E-4</v>
      </c>
      <c r="R23" s="565">
        <f t="shared" si="7"/>
        <v>1.3157572477533333E-2</v>
      </c>
      <c r="S23" s="545">
        <v>7</v>
      </c>
      <c r="T23" s="553" t="s">
        <v>343</v>
      </c>
      <c r="U23" s="582" t="s">
        <v>344</v>
      </c>
      <c r="W23" s="583">
        <f>+'Health Data'!$G$7/'Inhalation Exposure'!K23</f>
        <v>155.64705882352939</v>
      </c>
      <c r="X23" s="559">
        <f>+'Health Data'!$G$7/'Inhalation Exposure'!L23</f>
        <v>12.012939106747634</v>
      </c>
      <c r="Y23" s="584">
        <f>+'Health Data'!$G$8/'Inhalation Exposure'!M23</f>
        <v>4669.411764705882</v>
      </c>
      <c r="Z23" s="592">
        <f>+'Health Data'!$G$8/'Inhalation Exposure'!N23</f>
        <v>360.38817320242902</v>
      </c>
      <c r="AA23" s="597">
        <f>+'Health Data'!$G$9/'Inhalation Exposure'!O23</f>
        <v>227.24470588235297</v>
      </c>
      <c r="AB23" s="587">
        <f>+'Health Data'!$G$9/'Inhalation Exposure'!P23</f>
        <v>17.538891095851547</v>
      </c>
      <c r="AC23" s="560" t="s">
        <v>345</v>
      </c>
      <c r="AD23" s="588" t="s">
        <v>345</v>
      </c>
    </row>
    <row r="24" spans="2:33" ht="30" x14ac:dyDescent="0.25">
      <c r="B24" s="598" t="s">
        <v>196</v>
      </c>
      <c r="C24" s="540" t="s">
        <v>192</v>
      </c>
      <c r="D24" s="541" t="s">
        <v>164</v>
      </c>
      <c r="E24" s="541" t="s">
        <v>165</v>
      </c>
      <c r="F24" s="543">
        <v>8</v>
      </c>
      <c r="G24" s="595">
        <v>250</v>
      </c>
      <c r="H24" s="596">
        <v>250</v>
      </c>
      <c r="I24" s="562">
        <v>7.5666666666666669E-3</v>
      </c>
      <c r="J24" s="581">
        <v>5.3283854166666665E-2</v>
      </c>
      <c r="K24" s="564">
        <f t="shared" si="0"/>
        <v>5.1473922902494328E-3</v>
      </c>
      <c r="L24" s="565">
        <f t="shared" si="1"/>
        <v>3.6247519841269844E-2</v>
      </c>
      <c r="M24" s="574">
        <f t="shared" si="24"/>
        <v>1.7157974300831443E-4</v>
      </c>
      <c r="N24" s="565">
        <f t="shared" si="25"/>
        <v>1.2082506613756614E-3</v>
      </c>
      <c r="O24" s="574">
        <f t="shared" si="4"/>
        <v>3.5256111577050913E-3</v>
      </c>
      <c r="P24" s="565">
        <f t="shared" si="5"/>
        <v>2.4827068384431397E-2</v>
      </c>
      <c r="Q24" s="574">
        <f t="shared" si="6"/>
        <v>1.4012044344725362E-3</v>
      </c>
      <c r="R24" s="565">
        <f t="shared" si="7"/>
        <v>1.273182994073405E-2</v>
      </c>
      <c r="S24" s="545">
        <v>6</v>
      </c>
      <c r="T24" s="553" t="s">
        <v>343</v>
      </c>
      <c r="U24" s="582" t="s">
        <v>344</v>
      </c>
      <c r="W24" s="583">
        <f>+'Health Data'!$G$7/'Inhalation Exposure'!K24</f>
        <v>87.422907488986795</v>
      </c>
      <c r="X24" s="559">
        <f>+'Health Data'!$G$7/'Inhalation Exposure'!L24</f>
        <v>12.414642490591858</v>
      </c>
      <c r="Y24" s="584">
        <f>+'Health Data'!$G$8/'Inhalation Exposure'!M24</f>
        <v>2622.6872246696039</v>
      </c>
      <c r="Z24" s="592">
        <f>+'Health Data'!$G$8/'Inhalation Exposure'!N24</f>
        <v>372.43927471775572</v>
      </c>
      <c r="AA24" s="597">
        <f>+'Health Data'!$G$9/'Inhalation Exposure'!O24</f>
        <v>127.6374449339207</v>
      </c>
      <c r="AB24" s="587">
        <f>+'Health Data'!$G$9/'Inhalation Exposure'!P24</f>
        <v>18.125378036264113</v>
      </c>
      <c r="AC24" s="560" t="s">
        <v>345</v>
      </c>
      <c r="AD24" s="588" t="s">
        <v>345</v>
      </c>
    </row>
    <row r="25" spans="2:33" ht="45" x14ac:dyDescent="0.25">
      <c r="B25" s="598" t="s">
        <v>197</v>
      </c>
      <c r="C25" s="540" t="s">
        <v>199</v>
      </c>
      <c r="D25" s="569" t="s">
        <v>64</v>
      </c>
      <c r="E25" s="541" t="s">
        <v>64</v>
      </c>
      <c r="F25" s="543">
        <v>8</v>
      </c>
      <c r="G25" s="595">
        <v>250</v>
      </c>
      <c r="H25" s="596">
        <v>250</v>
      </c>
      <c r="I25" s="562">
        <v>8.3163270000000001E-3</v>
      </c>
      <c r="J25" s="581">
        <v>3.7404438999999998E-2</v>
      </c>
      <c r="K25" s="564">
        <f t="shared" si="0"/>
        <v>5.6573653061224496E-3</v>
      </c>
      <c r="L25" s="565">
        <f t="shared" si="1"/>
        <v>2.5445196598639454E-2</v>
      </c>
      <c r="M25" s="574">
        <f t="shared" si="24"/>
        <v>1.8857884353741498E-4</v>
      </c>
      <c r="N25" s="565">
        <f t="shared" si="25"/>
        <v>8.4817321995464849E-4</v>
      </c>
      <c r="O25" s="574">
        <f t="shared" si="4"/>
        <v>3.8749077439194854E-3</v>
      </c>
      <c r="P25" s="565">
        <f t="shared" si="5"/>
        <v>1.7428216848383186E-2</v>
      </c>
      <c r="Q25" s="574">
        <f t="shared" si="6"/>
        <v>1.5400274366859491E-3</v>
      </c>
      <c r="R25" s="565">
        <f t="shared" si="7"/>
        <v>8.9375471017349682E-3</v>
      </c>
      <c r="S25" s="545">
        <v>4</v>
      </c>
      <c r="T25" s="553" t="s">
        <v>348</v>
      </c>
      <c r="U25" s="582" t="s">
        <v>344</v>
      </c>
      <c r="W25" s="583">
        <f>+'Health Data'!$G$7/'Inhalation Exposure'!K25</f>
        <v>79.542326798837991</v>
      </c>
      <c r="X25" s="559">
        <f>+'Health Data'!$G$7/'Inhalation Exposure'!L25</f>
        <v>17.685066737667153</v>
      </c>
      <c r="Y25" s="584">
        <f>+'Health Data'!$G$8/'Inhalation Exposure'!M25</f>
        <v>2386.26980396514</v>
      </c>
      <c r="Z25" s="592">
        <f>+'Health Data'!$G$8/'Inhalation Exposure'!N25</f>
        <v>530.55200213001456</v>
      </c>
      <c r="AA25" s="597">
        <f>+'Health Data'!$G$9/'Inhalation Exposure'!O25</f>
        <v>116.13179712630348</v>
      </c>
      <c r="AB25" s="587">
        <f>+'Health Data'!$G$9/'Inhalation Exposure'!P25</f>
        <v>25.820197436994047</v>
      </c>
      <c r="AC25" s="560" t="s">
        <v>345</v>
      </c>
      <c r="AD25" s="588" t="s">
        <v>345</v>
      </c>
    </row>
    <row r="26" spans="2:33" ht="15" x14ac:dyDescent="0.25">
      <c r="B26" s="598" t="s">
        <v>200</v>
      </c>
      <c r="C26" s="540" t="s">
        <v>199</v>
      </c>
      <c r="D26" s="589" t="s">
        <v>165</v>
      </c>
      <c r="E26" s="590" t="s">
        <v>165</v>
      </c>
      <c r="F26" s="543">
        <v>8</v>
      </c>
      <c r="G26" s="595">
        <v>250</v>
      </c>
      <c r="H26" s="596">
        <v>250</v>
      </c>
      <c r="I26" s="562">
        <v>8.3163270000000001E-3</v>
      </c>
      <c r="J26" s="581">
        <v>8.3163270000000001E-3</v>
      </c>
      <c r="K26" s="564">
        <f t="shared" si="0"/>
        <v>5.6573653061224496E-3</v>
      </c>
      <c r="L26" s="565">
        <f t="shared" si="1"/>
        <v>5.6573653061224496E-3</v>
      </c>
      <c r="M26" s="574">
        <f t="shared" si="24"/>
        <v>1.8857884353741498E-4</v>
      </c>
      <c r="N26" s="565">
        <f t="shared" si="25"/>
        <v>1.8857884353741498E-4</v>
      </c>
      <c r="O26" s="574">
        <f t="shared" si="4"/>
        <v>3.8749077439194854E-3</v>
      </c>
      <c r="P26" s="565">
        <f t="shared" si="5"/>
        <v>3.8749077439194854E-3</v>
      </c>
      <c r="Q26" s="574">
        <f t="shared" si="6"/>
        <v>1.5400274366859491E-3</v>
      </c>
      <c r="R26" s="565">
        <f t="shared" si="7"/>
        <v>1.9871321763689671E-3</v>
      </c>
      <c r="S26" s="573" t="s">
        <v>349</v>
      </c>
      <c r="T26" s="553" t="s">
        <v>350</v>
      </c>
      <c r="U26" s="554" t="s">
        <v>344</v>
      </c>
      <c r="W26" s="583">
        <f>+'Health Data'!$G$7/'Inhalation Exposure'!K26</f>
        <v>79.542326798837991</v>
      </c>
      <c r="X26" s="559">
        <f>+'Health Data'!$G$7/'Inhalation Exposure'!L26</f>
        <v>79.542326798837991</v>
      </c>
      <c r="Y26" s="584">
        <f>+'Health Data'!$G$8/'Inhalation Exposure'!M26</f>
        <v>2386.26980396514</v>
      </c>
      <c r="Z26" s="592">
        <f>+'Health Data'!$G$8/'Inhalation Exposure'!N26</f>
        <v>2386.26980396514</v>
      </c>
      <c r="AA26" s="597">
        <f>+'Health Data'!$G$9/'Inhalation Exposure'!O26</f>
        <v>116.13179712630348</v>
      </c>
      <c r="AB26" s="587">
        <f>+'Health Data'!$G$9/'Inhalation Exposure'!P26</f>
        <v>116.13179712630348</v>
      </c>
      <c r="AC26" s="560" t="s">
        <v>345</v>
      </c>
      <c r="AD26" s="588" t="s">
        <v>345</v>
      </c>
    </row>
    <row r="27" spans="2:33" ht="45" x14ac:dyDescent="0.25">
      <c r="B27" s="539" t="s">
        <v>201</v>
      </c>
      <c r="C27" s="540" t="s">
        <v>353</v>
      </c>
      <c r="D27" s="541" t="s">
        <v>64</v>
      </c>
      <c r="E27" s="541" t="s">
        <v>64</v>
      </c>
      <c r="F27" s="543">
        <v>8</v>
      </c>
      <c r="G27" s="595">
        <v>250</v>
      </c>
      <c r="H27" s="596">
        <v>250</v>
      </c>
      <c r="I27" s="546">
        <v>0.11227040816326531</v>
      </c>
      <c r="J27" s="599">
        <v>3.6762321428571343</v>
      </c>
      <c r="K27" s="564">
        <f t="shared" si="0"/>
        <v>7.6374427321949184E-2</v>
      </c>
      <c r="L27" s="565">
        <f t="shared" si="1"/>
        <v>2.5008381924198191</v>
      </c>
      <c r="M27" s="574">
        <f t="shared" si="24"/>
        <v>2.5458142440649726E-3</v>
      </c>
      <c r="N27" s="565">
        <f t="shared" si="25"/>
        <v>8.3361273080660644E-2</v>
      </c>
      <c r="O27" s="574">
        <f t="shared" si="4"/>
        <v>5.2311251590376154E-2</v>
      </c>
      <c r="P27" s="565">
        <f t="shared" si="5"/>
        <v>1.7129028715204244</v>
      </c>
      <c r="Q27" s="574">
        <f t="shared" si="6"/>
        <v>2.0790369221816162E-2</v>
      </c>
      <c r="R27" s="565">
        <f t="shared" si="7"/>
        <v>0.878411728984833</v>
      </c>
      <c r="S27" s="573" t="s">
        <v>349</v>
      </c>
      <c r="T27" s="600" t="s">
        <v>354</v>
      </c>
      <c r="U27" s="554" t="s">
        <v>355</v>
      </c>
      <c r="W27" s="555">
        <f>+'Health Data'!$G$7/'Inhalation Exposure'!K27</f>
        <v>5.8920245398773012</v>
      </c>
      <c r="X27" s="556">
        <f>+'Health Data'!$G$7/'Inhalation Exposure'!L27</f>
        <v>0.17993967037290748</v>
      </c>
      <c r="Y27" s="557">
        <f>+'Health Data'!$G$8/'Inhalation Exposure'!M27</f>
        <v>176.76073619631904</v>
      </c>
      <c r="Z27" s="558">
        <f>+'Health Data'!$G$8/'Inhalation Exposure'!N27</f>
        <v>5.3981901111872235</v>
      </c>
      <c r="AA27" s="555">
        <f>+'Health Data'!$G$9/'Inhalation Exposure'!O27</f>
        <v>8.6023558282208601</v>
      </c>
      <c r="AB27" s="575">
        <f>+'Health Data'!$G$9/'Inhalation Exposure'!P27</f>
        <v>0.26271191874444488</v>
      </c>
      <c r="AC27" s="560" t="s">
        <v>345</v>
      </c>
      <c r="AD27" s="561" t="s">
        <v>345</v>
      </c>
      <c r="AE27" s="524"/>
      <c r="AF27" s="524"/>
      <c r="AG27" s="525"/>
    </row>
    <row r="28" spans="2:33" ht="15" x14ac:dyDescent="0.25">
      <c r="B28" s="539" t="s">
        <v>205</v>
      </c>
      <c r="C28" s="540" t="s">
        <v>353</v>
      </c>
      <c r="D28" s="589" t="s">
        <v>165</v>
      </c>
      <c r="E28" s="590" t="s">
        <v>165</v>
      </c>
      <c r="F28" s="543">
        <v>8</v>
      </c>
      <c r="G28" s="595">
        <v>250</v>
      </c>
      <c r="H28" s="596">
        <v>250</v>
      </c>
      <c r="I28" s="546">
        <v>0.11227040816326531</v>
      </c>
      <c r="J28" s="547">
        <v>0.11227040816326531</v>
      </c>
      <c r="K28" s="564">
        <f t="shared" si="0"/>
        <v>7.6374427321949184E-2</v>
      </c>
      <c r="L28" s="565">
        <f t="shared" si="1"/>
        <v>7.6374427321949184E-2</v>
      </c>
      <c r="M28" s="574">
        <f t="shared" si="24"/>
        <v>2.5458142440649726E-3</v>
      </c>
      <c r="N28" s="565">
        <f t="shared" si="25"/>
        <v>2.5458142440649726E-3</v>
      </c>
      <c r="O28" s="574">
        <f t="shared" si="4"/>
        <v>5.2311251590376154E-2</v>
      </c>
      <c r="P28" s="565">
        <f t="shared" si="5"/>
        <v>5.2311251590376161E-2</v>
      </c>
      <c r="Q28" s="574">
        <f t="shared" si="6"/>
        <v>2.0790369221816162E-2</v>
      </c>
      <c r="R28" s="565">
        <f t="shared" si="7"/>
        <v>2.6826282866859567E-2</v>
      </c>
      <c r="S28" s="573" t="s">
        <v>349</v>
      </c>
      <c r="T28" s="553" t="s">
        <v>350</v>
      </c>
      <c r="U28" s="601" t="s">
        <v>355</v>
      </c>
      <c r="W28" s="555">
        <f>+'Health Data'!$G$7/'Inhalation Exposure'!K28</f>
        <v>5.8920245398773012</v>
      </c>
      <c r="X28" s="556">
        <f>+'Health Data'!$G$7/'Inhalation Exposure'!L28</f>
        <v>5.8920245398773012</v>
      </c>
      <c r="Y28" s="557">
        <f>+'Health Data'!$G$8/'Inhalation Exposure'!M28</f>
        <v>176.76073619631904</v>
      </c>
      <c r="Z28" s="558">
        <f>+'Health Data'!$G$8/'Inhalation Exposure'!N28</f>
        <v>176.76073619631904</v>
      </c>
      <c r="AA28" s="555">
        <f>+'Health Data'!$G$9/'Inhalation Exposure'!O28</f>
        <v>8.6023558282208601</v>
      </c>
      <c r="AB28" s="559">
        <f>+'Health Data'!$G$9/'Inhalation Exposure'!P28</f>
        <v>8.6023558282208583</v>
      </c>
      <c r="AC28" s="560" t="s">
        <v>345</v>
      </c>
      <c r="AD28" s="561" t="s">
        <v>345</v>
      </c>
      <c r="AE28" s="524"/>
      <c r="AF28" s="524"/>
      <c r="AG28" s="525"/>
    </row>
    <row r="29" spans="2:33" ht="45" x14ac:dyDescent="0.25">
      <c r="B29" s="539" t="s">
        <v>206</v>
      </c>
      <c r="C29" s="540" t="s">
        <v>208</v>
      </c>
      <c r="D29" s="541" t="s">
        <v>64</v>
      </c>
      <c r="E29" s="541" t="s">
        <v>64</v>
      </c>
      <c r="F29" s="543">
        <v>8</v>
      </c>
      <c r="G29" s="595">
        <v>250</v>
      </c>
      <c r="H29" s="596">
        <v>250</v>
      </c>
      <c r="I29" s="546">
        <v>2.4948979591836733E-3</v>
      </c>
      <c r="J29" s="599">
        <v>4.9897959183673466E-3</v>
      </c>
      <c r="K29" s="564">
        <f t="shared" si="0"/>
        <v>1.6972094960433152E-3</v>
      </c>
      <c r="L29" s="565">
        <f t="shared" si="1"/>
        <v>3.3944189920866305E-3</v>
      </c>
      <c r="M29" s="574">
        <f t="shared" si="24"/>
        <v>5.6573649868110506E-5</v>
      </c>
      <c r="N29" s="565">
        <f t="shared" si="25"/>
        <v>1.1314729973622101E-4</v>
      </c>
      <c r="O29" s="574">
        <f t="shared" si="4"/>
        <v>1.1624722575639145E-3</v>
      </c>
      <c r="P29" s="565">
        <f t="shared" si="5"/>
        <v>2.3249445151278291E-3</v>
      </c>
      <c r="Q29" s="574">
        <f t="shared" si="6"/>
        <v>4.6200820492924808E-4</v>
      </c>
      <c r="R29" s="565">
        <f t="shared" si="7"/>
        <v>1.1922792385270918E-3</v>
      </c>
      <c r="S29" s="552">
        <v>1</v>
      </c>
      <c r="T29" s="566" t="s">
        <v>356</v>
      </c>
      <c r="U29" s="554" t="s">
        <v>344</v>
      </c>
      <c r="W29" s="567">
        <f>+'Health Data'!$G$7/'Inhalation Exposure'!K29</f>
        <v>265.14110429447857</v>
      </c>
      <c r="X29" s="556">
        <f>+'Health Data'!$G$7/'Inhalation Exposure'!L29</f>
        <v>132.57055214723928</v>
      </c>
      <c r="Y29" s="602">
        <f>+'Health Data'!$G$8/'Inhalation Exposure'!M29</f>
        <v>7954.2331288343566</v>
      </c>
      <c r="Z29" s="603">
        <f>+'Health Data'!$G$8/'Inhalation Exposure'!N29</f>
        <v>3977.1165644171783</v>
      </c>
      <c r="AA29" s="567">
        <f>+'Health Data'!$G$9/'Inhalation Exposure'!O29</f>
        <v>387.10601226993867</v>
      </c>
      <c r="AB29" s="604">
        <f>+'Health Data'!$G$9/'Inhalation Exposure'!P29</f>
        <v>193.55300613496934</v>
      </c>
      <c r="AC29" s="560" t="s">
        <v>345</v>
      </c>
      <c r="AD29" s="561" t="s">
        <v>345</v>
      </c>
      <c r="AE29" s="524"/>
      <c r="AF29" s="524"/>
      <c r="AG29" s="525"/>
    </row>
    <row r="30" spans="2:33" ht="15" x14ac:dyDescent="0.25">
      <c r="B30" s="539" t="s">
        <v>210</v>
      </c>
      <c r="C30" s="540" t="s">
        <v>208</v>
      </c>
      <c r="D30" s="589" t="s">
        <v>165</v>
      </c>
      <c r="E30" s="590" t="s">
        <v>165</v>
      </c>
      <c r="F30" s="543">
        <v>8</v>
      </c>
      <c r="G30" s="595">
        <v>250</v>
      </c>
      <c r="H30" s="596">
        <v>250</v>
      </c>
      <c r="I30" s="546">
        <v>2.4948979591836733E-3</v>
      </c>
      <c r="J30" s="547">
        <v>2.4948979591836733E-3</v>
      </c>
      <c r="K30" s="564">
        <f t="shared" si="0"/>
        <v>1.6972094960433152E-3</v>
      </c>
      <c r="L30" s="565">
        <f t="shared" si="1"/>
        <v>1.6972094960433152E-3</v>
      </c>
      <c r="M30" s="574">
        <f t="shared" si="24"/>
        <v>5.6573649868110506E-5</v>
      </c>
      <c r="N30" s="565">
        <f t="shared" si="25"/>
        <v>5.6573649868110506E-5</v>
      </c>
      <c r="O30" s="574">
        <f t="shared" si="4"/>
        <v>1.1624722575639145E-3</v>
      </c>
      <c r="P30" s="565">
        <f t="shared" si="5"/>
        <v>1.1624722575639145E-3</v>
      </c>
      <c r="Q30" s="574">
        <f t="shared" si="6"/>
        <v>4.6200820492924808E-4</v>
      </c>
      <c r="R30" s="565">
        <f t="shared" si="7"/>
        <v>5.9613961926354591E-4</v>
      </c>
      <c r="S30" s="573" t="s">
        <v>349</v>
      </c>
      <c r="T30" s="553" t="s">
        <v>350</v>
      </c>
      <c r="U30" s="601" t="s">
        <v>344</v>
      </c>
      <c r="W30" s="567">
        <f>+'Health Data'!$G$7/'Inhalation Exposure'!K30</f>
        <v>265.14110429447857</v>
      </c>
      <c r="X30" s="556">
        <f>+'Health Data'!$G$7/'Inhalation Exposure'!L30</f>
        <v>265.14110429447857</v>
      </c>
      <c r="Y30" s="602">
        <f>+'Health Data'!$G$8/'Inhalation Exposure'!M30</f>
        <v>7954.2331288343566</v>
      </c>
      <c r="Z30" s="603">
        <f>+'Health Data'!$G$8/'Inhalation Exposure'!N30</f>
        <v>7954.2331288343566</v>
      </c>
      <c r="AA30" s="567">
        <f>+'Health Data'!$G$9/'Inhalation Exposure'!O30</f>
        <v>387.10601226993867</v>
      </c>
      <c r="AB30" s="604">
        <f>+'Health Data'!$G$9/'Inhalation Exposure'!P30</f>
        <v>387.10601226993867</v>
      </c>
      <c r="AC30" s="560" t="s">
        <v>345</v>
      </c>
      <c r="AD30" s="561" t="s">
        <v>345</v>
      </c>
      <c r="AE30" s="524"/>
      <c r="AF30" s="524"/>
      <c r="AG30" s="525"/>
    </row>
    <row r="31" spans="2:33" ht="45" x14ac:dyDescent="0.25">
      <c r="B31" s="539" t="s">
        <v>211</v>
      </c>
      <c r="C31" s="540" t="s">
        <v>357</v>
      </c>
      <c r="D31" s="541" t="s">
        <v>64</v>
      </c>
      <c r="E31" s="541" t="s">
        <v>64</v>
      </c>
      <c r="F31" s="543">
        <v>8</v>
      </c>
      <c r="G31" s="595">
        <v>253</v>
      </c>
      <c r="H31" s="596">
        <v>253</v>
      </c>
      <c r="I31" s="546">
        <v>6.5199999999999998E-3</v>
      </c>
      <c r="J31" s="599">
        <v>3.44E-2</v>
      </c>
      <c r="K31" s="564">
        <f t="shared" si="0"/>
        <v>4.4353741496598632E-3</v>
      </c>
      <c r="L31" s="565">
        <f t="shared" si="1"/>
        <v>2.3401360544217688E-2</v>
      </c>
      <c r="M31" s="574">
        <f t="shared" si="24"/>
        <v>1.4784580498866212E-4</v>
      </c>
      <c r="N31" s="565">
        <f t="shared" si="25"/>
        <v>7.8004535147392293E-4</v>
      </c>
      <c r="O31" s="574">
        <f t="shared" si="4"/>
        <v>3.0743826297642343E-3</v>
      </c>
      <c r="P31" s="565">
        <f t="shared" si="5"/>
        <v>1.6220669089553632E-2</v>
      </c>
      <c r="Q31" s="574">
        <f t="shared" si="6"/>
        <v>1.2218700195216828E-3</v>
      </c>
      <c r="R31" s="565">
        <f t="shared" si="7"/>
        <v>8.3182918407967328E-3</v>
      </c>
      <c r="S31" s="573" t="s">
        <v>349</v>
      </c>
      <c r="T31" s="566" t="s">
        <v>358</v>
      </c>
      <c r="U31" s="554" t="s">
        <v>359</v>
      </c>
      <c r="W31" s="555">
        <f>+'Health Data'!$G$7/'Inhalation Exposure'!K31</f>
        <v>101.45705521472395</v>
      </c>
      <c r="X31" s="556">
        <f>+'Health Data'!$G$7/'Inhalation Exposure'!L31</f>
        <v>19.229651162790699</v>
      </c>
      <c r="Y31" s="602">
        <f>+'Health Data'!$G$8/'Inhalation Exposure'!M31</f>
        <v>3043.7116564417183</v>
      </c>
      <c r="Z31" s="605">
        <f>+'Health Data'!$G$8/'Inhalation Exposure'!N31</f>
        <v>576.8895348837209</v>
      </c>
      <c r="AA31" s="567">
        <f>+'Health Data'!$G$9/'Inhalation Exposure'!O31</f>
        <v>146.37085040859381</v>
      </c>
      <c r="AB31" s="559">
        <f>+'Health Data'!$G$9/'Inhalation Exposure'!P31</f>
        <v>27.742382112326496</v>
      </c>
      <c r="AC31" s="560" t="s">
        <v>345</v>
      </c>
      <c r="AD31" s="561" t="s">
        <v>345</v>
      </c>
      <c r="AE31" s="524"/>
      <c r="AF31" s="524"/>
      <c r="AG31" s="525"/>
    </row>
    <row r="32" spans="2:33" ht="15" x14ac:dyDescent="0.25">
      <c r="B32" s="539" t="s">
        <v>214</v>
      </c>
      <c r="C32" s="540" t="s">
        <v>357</v>
      </c>
      <c r="D32" s="589" t="s">
        <v>165</v>
      </c>
      <c r="E32" s="590" t="s">
        <v>165</v>
      </c>
      <c r="F32" s="543">
        <v>8</v>
      </c>
      <c r="G32" s="595">
        <v>253</v>
      </c>
      <c r="H32" s="596">
        <v>253</v>
      </c>
      <c r="I32" s="546">
        <v>6.5199999999999998E-3</v>
      </c>
      <c r="J32" s="599">
        <v>6.5199999999999998E-3</v>
      </c>
      <c r="K32" s="564">
        <f t="shared" si="0"/>
        <v>4.4353741496598632E-3</v>
      </c>
      <c r="L32" s="565">
        <f t="shared" si="1"/>
        <v>4.4353741496598632E-3</v>
      </c>
      <c r="M32" s="574">
        <f t="shared" si="24"/>
        <v>1.4784580498866212E-4</v>
      </c>
      <c r="N32" s="565">
        <f t="shared" si="25"/>
        <v>1.4784580498866212E-4</v>
      </c>
      <c r="O32" s="574">
        <f t="shared" si="4"/>
        <v>3.0743826297642343E-3</v>
      </c>
      <c r="P32" s="565">
        <f t="shared" si="5"/>
        <v>3.0743826297642348E-3</v>
      </c>
      <c r="Q32" s="574">
        <f t="shared" si="6"/>
        <v>1.2218700195216828E-3</v>
      </c>
      <c r="R32" s="565">
        <f t="shared" si="7"/>
        <v>1.5766064768021715E-3</v>
      </c>
      <c r="S32" s="573" t="s">
        <v>349</v>
      </c>
      <c r="T32" s="553" t="s">
        <v>350</v>
      </c>
      <c r="U32" s="554" t="s">
        <v>359</v>
      </c>
      <c r="W32" s="555">
        <f>+'Health Data'!$G$7/'Inhalation Exposure'!K32</f>
        <v>101.45705521472395</v>
      </c>
      <c r="X32" s="556">
        <f>+'Health Data'!$G$7/'Inhalation Exposure'!L32</f>
        <v>101.45705521472395</v>
      </c>
      <c r="Y32" s="602">
        <f>+'Health Data'!$G$8/'Inhalation Exposure'!M32</f>
        <v>3043.7116564417183</v>
      </c>
      <c r="Z32" s="603">
        <f>+'Health Data'!$G$8/'Inhalation Exposure'!N32</f>
        <v>3043.7116564417183</v>
      </c>
      <c r="AA32" s="567">
        <f>+'Health Data'!$G$9/'Inhalation Exposure'!O32</f>
        <v>146.37085040859381</v>
      </c>
      <c r="AB32" s="604">
        <f>+'Health Data'!$G$9/'Inhalation Exposure'!P32</f>
        <v>146.37085040859381</v>
      </c>
      <c r="AC32" s="560" t="s">
        <v>345</v>
      </c>
      <c r="AD32" s="561" t="s">
        <v>345</v>
      </c>
      <c r="AE32" s="524"/>
      <c r="AF32" s="524"/>
      <c r="AG32" s="525"/>
    </row>
    <row r="33" spans="2:33" ht="45" x14ac:dyDescent="0.25">
      <c r="B33" s="539" t="s">
        <v>215</v>
      </c>
      <c r="C33" s="540" t="s">
        <v>218</v>
      </c>
      <c r="D33" s="569" t="s">
        <v>64</v>
      </c>
      <c r="E33" s="590" t="s">
        <v>64</v>
      </c>
      <c r="F33" s="543">
        <v>8</v>
      </c>
      <c r="G33" s="595">
        <v>250</v>
      </c>
      <c r="H33" s="596">
        <v>250</v>
      </c>
      <c r="I33" s="546">
        <v>3.2017552956994799E-6</v>
      </c>
      <c r="J33" s="606">
        <v>6.8621658531087197E-5</v>
      </c>
      <c r="K33" s="564">
        <f t="shared" si="0"/>
        <v>2.1780648270064488E-6</v>
      </c>
      <c r="L33" s="565">
        <f t="shared" si="1"/>
        <v>4.6681400361283808E-5</v>
      </c>
      <c r="M33" s="574">
        <f t="shared" si="24"/>
        <v>7.2602160900214972E-8</v>
      </c>
      <c r="N33" s="565">
        <f t="shared" si="25"/>
        <v>1.5560466787094603E-6</v>
      </c>
      <c r="O33" s="574">
        <f t="shared" si="4"/>
        <v>1.4918252239770199E-6</v>
      </c>
      <c r="P33" s="565">
        <f t="shared" si="5"/>
        <v>3.1973561891290285E-5</v>
      </c>
      <c r="Q33" s="574">
        <f t="shared" si="6"/>
        <v>5.9290489670881553E-7</v>
      </c>
      <c r="R33" s="565">
        <f t="shared" si="7"/>
        <v>1.6396698405789886E-5</v>
      </c>
      <c r="S33" s="573" t="s">
        <v>349</v>
      </c>
      <c r="T33" s="600" t="s">
        <v>360</v>
      </c>
      <c r="U33" s="554" t="s">
        <v>355</v>
      </c>
      <c r="W33" s="607">
        <f>+'Health Data'!$G$7/'Inhalation Exposure'!K33</f>
        <v>206605.42074795999</v>
      </c>
      <c r="X33" s="608">
        <f>+'Health Data'!$G$7/'Inhalation Exposure'!L33</f>
        <v>9639.8136413494758</v>
      </c>
      <c r="Y33" s="602">
        <f>+'Health Data'!$G$8/'Inhalation Exposure'!M33</f>
        <v>6198162.6224387987</v>
      </c>
      <c r="Z33" s="603">
        <f>+'Health Data'!$G$8/'Inhalation Exposure'!N33</f>
        <v>289194.4092404843</v>
      </c>
      <c r="AA33" s="607">
        <f>+'Health Data'!$G$9/'Inhalation Exposure'!O33</f>
        <v>301643.91429202154</v>
      </c>
      <c r="AB33" s="609">
        <f>+'Health Data'!$G$9/'Inhalation Exposure'!P33</f>
        <v>14074.127916370233</v>
      </c>
      <c r="AC33" s="560" t="s">
        <v>345</v>
      </c>
      <c r="AD33" s="561" t="s">
        <v>345</v>
      </c>
      <c r="AE33" s="524"/>
      <c r="AF33" s="524"/>
      <c r="AG33" s="525"/>
    </row>
    <row r="34" spans="2:33" ht="15" x14ac:dyDescent="0.25">
      <c r="B34" s="610" t="s">
        <v>219</v>
      </c>
      <c r="C34" s="611" t="s">
        <v>218</v>
      </c>
      <c r="D34" s="612" t="s">
        <v>165</v>
      </c>
      <c r="E34" s="613" t="s">
        <v>165</v>
      </c>
      <c r="F34" s="614">
        <v>8</v>
      </c>
      <c r="G34" s="615">
        <v>250</v>
      </c>
      <c r="H34" s="616">
        <v>250</v>
      </c>
      <c r="I34" s="617">
        <v>3.2017552956994799E-6</v>
      </c>
      <c r="J34" s="618">
        <v>3.2017552956994799E-6</v>
      </c>
      <c r="K34" s="619">
        <f t="shared" si="0"/>
        <v>2.1780648270064488E-6</v>
      </c>
      <c r="L34" s="620">
        <f t="shared" si="1"/>
        <v>2.1780648270064488E-6</v>
      </c>
      <c r="M34" s="621">
        <f t="shared" si="24"/>
        <v>7.2602160900214972E-8</v>
      </c>
      <c r="N34" s="620">
        <f t="shared" si="25"/>
        <v>7.2602160900214972E-8</v>
      </c>
      <c r="O34" s="621">
        <f t="shared" si="4"/>
        <v>1.4918252239770199E-6</v>
      </c>
      <c r="P34" s="620">
        <f t="shared" si="5"/>
        <v>1.4918252239770199E-6</v>
      </c>
      <c r="Q34" s="621">
        <f t="shared" si="6"/>
        <v>5.9290489670881553E-7</v>
      </c>
      <c r="R34" s="620">
        <f t="shared" si="7"/>
        <v>7.6503857639847177E-7</v>
      </c>
      <c r="S34" s="622" t="s">
        <v>166</v>
      </c>
      <c r="T34" s="623" t="s">
        <v>350</v>
      </c>
      <c r="U34" s="624" t="s">
        <v>355</v>
      </c>
      <c r="W34" s="607">
        <f>+'Health Data'!$G$7/'Inhalation Exposure'!K34</f>
        <v>206605.42074795999</v>
      </c>
      <c r="X34" s="608">
        <f>+'Health Data'!$G$7/'Inhalation Exposure'!L34</f>
        <v>206605.42074795999</v>
      </c>
      <c r="Y34" s="602">
        <f>+'Health Data'!$G$8/'Inhalation Exposure'!M34</f>
        <v>6198162.6224387987</v>
      </c>
      <c r="Z34" s="603">
        <f>+'Health Data'!$G$8/'Inhalation Exposure'!N34</f>
        <v>6198162.6224387987</v>
      </c>
      <c r="AA34" s="607">
        <f>+'Health Data'!$G$9/'Inhalation Exposure'!O34</f>
        <v>301643.91429202154</v>
      </c>
      <c r="AB34" s="609">
        <f>+'Health Data'!$G$9/'Inhalation Exposure'!P34</f>
        <v>301643.91429202154</v>
      </c>
      <c r="AC34" s="560" t="s">
        <v>345</v>
      </c>
      <c r="AD34" s="561" t="s">
        <v>345</v>
      </c>
      <c r="AE34" s="524"/>
      <c r="AF34" s="524"/>
      <c r="AG34" s="525"/>
    </row>
    <row r="35" spans="2:33" ht="60" x14ac:dyDescent="0.25">
      <c r="B35" s="625" t="s">
        <v>220</v>
      </c>
      <c r="C35" s="626" t="s">
        <v>361</v>
      </c>
      <c r="D35" s="563" t="s">
        <v>468</v>
      </c>
      <c r="E35" s="627" t="s">
        <v>64</v>
      </c>
      <c r="F35" s="628">
        <v>8</v>
      </c>
      <c r="G35" s="629">
        <v>250</v>
      </c>
      <c r="H35" s="630">
        <v>250</v>
      </c>
      <c r="I35" s="629">
        <v>5.5005055611729021E-5</v>
      </c>
      <c r="J35" s="631">
        <v>5.0597345803842222E-3</v>
      </c>
      <c r="K35" s="632">
        <f t="shared" ref="K35:K42" si="26">IF(I35&lt;&gt;"-", I35*F35/AT_AC*Breathing_Ratio,"-")</f>
        <v>3.741840517804695E-5</v>
      </c>
      <c r="L35" s="633">
        <f t="shared" ref="L35:L42" si="27">IF(J35&lt;&gt;"-", J35*F35/AT_AC*Breathing_Ratio,"-")</f>
        <v>3.4419963131865458E-3</v>
      </c>
      <c r="M35" s="634">
        <f>IF(I35&lt;&gt;"-", IF(G35&gt;=EF_ST, I35*F35*EF_ST/AT_ADC_ST*Breathing_Ratio*(8/F35), I35*F35*G35/AT_ADC_ST*Breathing_Ratio*(8/F35)),"-")</f>
        <v>2.7440163797234431E-5</v>
      </c>
      <c r="N35" s="633">
        <f>IF(J35&lt;&gt;"-", IF(H35&gt;=EF_ST, J35*F35*EF_ST/AT_ADC_ST*Breathing_Ratio*(8/F35), J35*F35*H35/AT_ADC_ST*Breathing_Ratio*(8/F35)),"-")</f>
        <v>2.5241306296701336E-3</v>
      </c>
      <c r="O35" s="634">
        <f t="shared" ref="O35:O42" si="28">IF(I35&lt;&gt;"-", I35*F35*G35*WY_mid/AT_ADC_mid*Breathing_Ratio, "-")</f>
        <v>2.5629044642497914E-5</v>
      </c>
      <c r="P35" s="633">
        <f t="shared" ref="P35:P42" si="29">IF(J35&lt;&gt;"-", J35*F35*H35*WY_high/AT_ADC_high*Breathing_Ratio,"-")</f>
        <v>2.3575317213606482E-3</v>
      </c>
      <c r="Q35" s="634">
        <f t="shared" ref="Q35:Q42" si="30">IF(I35&lt;&gt;"-",I35*F35*G35*WY_mid/AT_LADC*Breathing_Ratio,"-")</f>
        <v>1.0185902357915838E-5</v>
      </c>
      <c r="R35" s="633">
        <f t="shared" ref="R35:R42" si="31">IF(J35&lt;&gt;"-",J35*F35*H35*WY_high/AT_LADC*Breathing_Ratio,"-")</f>
        <v>1.2089906263387938E-3</v>
      </c>
      <c r="S35" s="630">
        <v>10</v>
      </c>
      <c r="T35" s="635" t="s">
        <v>362</v>
      </c>
      <c r="U35" s="636" t="s">
        <v>344</v>
      </c>
      <c r="W35" s="583">
        <f>+'Health Data'!$G$7/'Inhalation Exposure'!K35</f>
        <v>12026.167279411766</v>
      </c>
      <c r="X35" s="559">
        <f>+'Health Data'!$G$7/'Inhalation Exposure'!L35</f>
        <v>130.73808309323758</v>
      </c>
      <c r="Y35" s="637">
        <f>+'Health Data'!$G$8/'Inhalation Exposure'!M35</f>
        <v>16399.319017379679</v>
      </c>
      <c r="Z35" s="585">
        <f>+'Health Data'!$G$8/'Inhalation Exposure'!N35</f>
        <v>178.27920421805123</v>
      </c>
      <c r="AA35" s="597">
        <f>+'Health Data'!$G$9/'Inhalation Exposure'!O35</f>
        <v>17558.204227941176</v>
      </c>
      <c r="AB35" s="587">
        <f>+'Health Data'!$G$9/'Inhalation Exposure'!P35</f>
        <v>190.87760131612683</v>
      </c>
      <c r="AC35" s="560" t="s">
        <v>345</v>
      </c>
      <c r="AD35" s="588" t="s">
        <v>345</v>
      </c>
    </row>
    <row r="36" spans="2:33" ht="15" x14ac:dyDescent="0.25">
      <c r="B36" s="638" t="s">
        <v>223</v>
      </c>
      <c r="C36" s="639" t="s">
        <v>361</v>
      </c>
      <c r="D36" s="640" t="s">
        <v>165</v>
      </c>
      <c r="E36" s="641" t="s">
        <v>165</v>
      </c>
      <c r="F36" s="642">
        <v>8</v>
      </c>
      <c r="G36" s="643">
        <v>250</v>
      </c>
      <c r="H36" s="644">
        <v>250</v>
      </c>
      <c r="I36" s="643">
        <v>5.5005055611729021E-5</v>
      </c>
      <c r="J36" s="645">
        <v>5.5005055611729021E-5</v>
      </c>
      <c r="K36" s="646">
        <f t="shared" si="26"/>
        <v>3.741840517804695E-5</v>
      </c>
      <c r="L36" s="647">
        <f t="shared" si="27"/>
        <v>3.741840517804695E-5</v>
      </c>
      <c r="M36" s="648">
        <f>IF(I36&lt;&gt;"-", IF(G36&gt;=EF_ST, I36*F36*EF_ST/AT_ADC_ST*Breathing_Ratio*(8/F36), I36*F36*G36/AT_ADC_ST*Breathing_Ratio*(8/F36)),"-")</f>
        <v>2.7440163797234431E-5</v>
      </c>
      <c r="N36" s="647">
        <f>IF(J36&lt;&gt;"-", IF(H36&gt;=EF_ST, J36*F36*EF_ST/AT_ADC_ST*Breathing_Ratio*(8/F36), J36*F36*H36/AT_ADC_ST*Breathing_Ratio*(8/F36)),"-")</f>
        <v>2.7440163797234431E-5</v>
      </c>
      <c r="O36" s="648">
        <f t="shared" si="28"/>
        <v>2.5629044642497914E-5</v>
      </c>
      <c r="P36" s="647">
        <f t="shared" si="29"/>
        <v>2.5629044642497911E-5</v>
      </c>
      <c r="Q36" s="648">
        <f t="shared" si="30"/>
        <v>1.0185902357915838E-5</v>
      </c>
      <c r="R36" s="647">
        <f t="shared" si="31"/>
        <v>1.3143099816665597E-5</v>
      </c>
      <c r="S36" s="649" t="s">
        <v>349</v>
      </c>
      <c r="T36" s="650" t="s">
        <v>350</v>
      </c>
      <c r="U36" s="651" t="s">
        <v>344</v>
      </c>
      <c r="W36" s="583">
        <f>+'Health Data'!$G$7/'Inhalation Exposure'!K36</f>
        <v>12026.167279411766</v>
      </c>
      <c r="X36" s="559">
        <f>+'Health Data'!$G$7/'Inhalation Exposure'!L36</f>
        <v>12026.167279411766</v>
      </c>
      <c r="Y36" s="637">
        <f>+'Health Data'!$G$8/'Inhalation Exposure'!M36</f>
        <v>16399.319017379679</v>
      </c>
      <c r="Z36" s="585">
        <f>+'Health Data'!$G$8/'Inhalation Exposure'!N36</f>
        <v>16399.319017379679</v>
      </c>
      <c r="AA36" s="597">
        <f>+'Health Data'!$G$9/'Inhalation Exposure'!O36</f>
        <v>17558.204227941176</v>
      </c>
      <c r="AB36" s="587">
        <f>+'Health Data'!$G$9/'Inhalation Exposure'!P36</f>
        <v>17558.204227941176</v>
      </c>
      <c r="AC36" s="560" t="s">
        <v>345</v>
      </c>
      <c r="AD36" s="588" t="s">
        <v>345</v>
      </c>
    </row>
    <row r="37" spans="2:33" ht="60" x14ac:dyDescent="0.25">
      <c r="B37" s="652" t="s">
        <v>225</v>
      </c>
      <c r="C37" s="653" t="s">
        <v>361</v>
      </c>
      <c r="D37" s="563" t="s">
        <v>468</v>
      </c>
      <c r="E37" s="654" t="s">
        <v>64</v>
      </c>
      <c r="F37" s="655">
        <v>12</v>
      </c>
      <c r="G37" s="656">
        <v>167</v>
      </c>
      <c r="H37" s="657">
        <v>167</v>
      </c>
      <c r="I37" s="656">
        <v>1.2509830356139758E-5</v>
      </c>
      <c r="J37" s="658">
        <v>5.3679968542860344E-4</v>
      </c>
      <c r="K37" s="546">
        <f t="shared" si="26"/>
        <v>1.2765133016469141E-5</v>
      </c>
      <c r="L37" s="547">
        <f t="shared" si="27"/>
        <v>5.4775478104959535E-4</v>
      </c>
      <c r="M37" s="659">
        <f>IF(I37&lt;&gt;"-", IF(G37&gt;=EF_ST, I37*F37*EF_ST/AT_ADC_ST*Breathing_Ratio*(8/F37), I37*F37*G37/AT_ADC_ST*Breathing_Ratio*(8/F37)),"-")</f>
        <v>6.2407316969404683E-6</v>
      </c>
      <c r="N37" s="547">
        <f>IF(J37&lt;&gt;"-", IF(H37&gt;=EF_ST, J37*F37*EF_ST/AT_ADC_ST*Breathing_Ratio*(8/F37), J37*F37*H37/AT_ADC_ST*Breathing_Ratio*(8/F37)),"-")</f>
        <v>2.6779122629091328E-4</v>
      </c>
      <c r="O37" s="659">
        <f t="shared" si="28"/>
        <v>5.840485517124237E-6</v>
      </c>
      <c r="P37" s="547">
        <f t="shared" si="29"/>
        <v>2.5061657105556828E-4</v>
      </c>
      <c r="Q37" s="659">
        <f t="shared" si="30"/>
        <v>2.3212186029596327E-6</v>
      </c>
      <c r="R37" s="547">
        <f t="shared" si="31"/>
        <v>1.2852131849003506E-4</v>
      </c>
      <c r="S37" s="657">
        <v>8</v>
      </c>
      <c r="T37" s="660" t="s">
        <v>362</v>
      </c>
      <c r="U37" s="661" t="s">
        <v>344</v>
      </c>
      <c r="W37" s="583">
        <f>+'Health Data'!$G$7/'Inhalation Exposure'!K37</f>
        <v>35252.276605298612</v>
      </c>
      <c r="X37" s="559">
        <f>+'Health Data'!$G$7/'Inhalation Exposure'!L37</f>
        <v>821.53550378459533</v>
      </c>
      <c r="Y37" s="637">
        <f>+'Health Data'!$G$8/'Inhalation Exposure'!M37</f>
        <v>72106.929419928987</v>
      </c>
      <c r="Z37" s="585">
        <f>+'Health Data'!$G$8/'Inhalation Exposure'!N37</f>
        <v>1680.4135304684903</v>
      </c>
      <c r="AA37" s="597">
        <f>+'Health Data'!$G$9/'Inhalation Exposure'!O37</f>
        <v>77048.388987628699</v>
      </c>
      <c r="AB37" s="587">
        <f>+'Health Data'!$G$9/'Inhalation Exposure'!P37</f>
        <v>1795.5716100681275</v>
      </c>
      <c r="AC37" s="560" t="s">
        <v>345</v>
      </c>
      <c r="AD37" s="588" t="s">
        <v>345</v>
      </c>
    </row>
    <row r="38" spans="2:33" ht="15" x14ac:dyDescent="0.25">
      <c r="B38" s="578" t="s">
        <v>226</v>
      </c>
      <c r="C38" s="540" t="s">
        <v>361</v>
      </c>
      <c r="D38" s="589" t="s">
        <v>165</v>
      </c>
      <c r="E38" s="541" t="s">
        <v>165</v>
      </c>
      <c r="F38" s="579">
        <v>12</v>
      </c>
      <c r="G38" s="662">
        <v>167</v>
      </c>
      <c r="H38" s="663">
        <v>167</v>
      </c>
      <c r="I38" s="662">
        <v>1.2509830356139758E-5</v>
      </c>
      <c r="J38" s="664">
        <v>1.2509830356139758E-5</v>
      </c>
      <c r="K38" s="564">
        <f t="shared" si="26"/>
        <v>1.2765133016469141E-5</v>
      </c>
      <c r="L38" s="565">
        <f t="shared" si="27"/>
        <v>1.2765133016469141E-5</v>
      </c>
      <c r="M38" s="574">
        <f>IF(I38&lt;&gt;"-", IF(G38&gt;=EF_ST, I38*F38*EF_ST/AT_ADC_ST*Breathing_Ratio*(8/F38), I38*F38*G38/AT_ADC_ST*Breathing_Ratio*(8/F38)),"-")</f>
        <v>6.2407316969404683E-6</v>
      </c>
      <c r="N38" s="565">
        <f>IF(J38&lt;&gt;"-", IF(H38&gt;=EF_ST, J38*F38*EF_ST/AT_ADC_ST*Breathing_Ratio*(8/F38), J38*F38*H38/AT_ADC_ST*Breathing_Ratio*(8/F38)),"-")</f>
        <v>6.2407316969404683E-6</v>
      </c>
      <c r="O38" s="574">
        <f t="shared" si="28"/>
        <v>5.840485517124237E-6</v>
      </c>
      <c r="P38" s="565">
        <f t="shared" si="29"/>
        <v>5.840485517124237E-6</v>
      </c>
      <c r="Q38" s="574">
        <f t="shared" si="30"/>
        <v>2.3212186029596327E-6</v>
      </c>
      <c r="R38" s="565">
        <f t="shared" si="31"/>
        <v>2.9951207780124291E-6</v>
      </c>
      <c r="S38" s="665" t="s">
        <v>349</v>
      </c>
      <c r="T38" s="666" t="s">
        <v>350</v>
      </c>
      <c r="U38" s="582" t="s">
        <v>344</v>
      </c>
      <c r="W38" s="583">
        <f>+'Health Data'!$G$7/'Inhalation Exposure'!K38</f>
        <v>35252.276605298612</v>
      </c>
      <c r="X38" s="559">
        <f>+'Health Data'!$G$7/'Inhalation Exposure'!L38</f>
        <v>35252.276605298612</v>
      </c>
      <c r="Y38" s="637">
        <f>+'Health Data'!$G$8/'Inhalation Exposure'!M38</f>
        <v>72106.929419928987</v>
      </c>
      <c r="Z38" s="585">
        <f>+'Health Data'!$G$8/'Inhalation Exposure'!N38</f>
        <v>72106.929419928987</v>
      </c>
      <c r="AA38" s="597">
        <f>+'Health Data'!$G$9/'Inhalation Exposure'!O38</f>
        <v>77048.388987628699</v>
      </c>
      <c r="AB38" s="587">
        <f>+'Health Data'!$G$9/'Inhalation Exposure'!P38</f>
        <v>77048.388987628699</v>
      </c>
      <c r="AC38" s="560" t="s">
        <v>345</v>
      </c>
      <c r="AD38" s="588" t="s">
        <v>345</v>
      </c>
    </row>
    <row r="39" spans="2:33" ht="45" x14ac:dyDescent="0.25">
      <c r="B39" s="578" t="s">
        <v>472</v>
      </c>
      <c r="C39" s="540" t="s">
        <v>361</v>
      </c>
      <c r="D39" s="563" t="s">
        <v>467</v>
      </c>
      <c r="E39" s="654" t="s">
        <v>64</v>
      </c>
      <c r="F39" s="579">
        <v>12</v>
      </c>
      <c r="G39" s="662">
        <v>200</v>
      </c>
      <c r="H39" s="663">
        <v>200</v>
      </c>
      <c r="I39" s="662">
        <v>2.9815384615384615E-2</v>
      </c>
      <c r="J39" s="664">
        <v>5.963076923076923E-2</v>
      </c>
      <c r="K39" s="564">
        <f t="shared" ref="K39" si="32">IF(I39&lt;&gt;"-", I39*F39/AT_AC*Breathing_Ratio,"-")</f>
        <v>3.042386185243328E-2</v>
      </c>
      <c r="L39" s="565">
        <f t="shared" ref="L39" si="33">IF(J39&lt;&gt;"-", J39*F39/AT_AC*Breathing_Ratio,"-")</f>
        <v>6.084772370486656E-2</v>
      </c>
      <c r="M39" s="574">
        <f>IF(I39&lt;&gt;"-", IF(G39&gt;=EF_ST, I39*F39*EF_ST/AT_ADC_ST*Breathing_Ratio*(8/F39), I39*F39*G39/AT_ADC_ST*Breathing_Ratio*(8/F39)),"-")</f>
        <v>1.4873888016745159E-2</v>
      </c>
      <c r="N39" s="565">
        <f>IF(J39&lt;&gt;"-", IF(H39&gt;=EF_ST, J39*F39*EF_ST/AT_ADC_ST*Breathing_Ratio*(8/F39), J39*F39*H39/AT_ADC_ST*Breathing_Ratio*(8/F39)),"-")</f>
        <v>2.9747776033490318E-2</v>
      </c>
      <c r="O39" s="574">
        <f t="shared" ref="O39" si="34">IF(I39&lt;&gt;"-", I39*F39*G39*WY_mid/AT_ADC_mid*Breathing_Ratio, "-")</f>
        <v>1.6670609234210015E-2</v>
      </c>
      <c r="P39" s="565">
        <f t="shared" ref="P39" si="35">IF(J39&lt;&gt;"-", J39*F39*H39*WY_high/AT_ADC_high*Breathing_Ratio,"-")</f>
        <v>3.3341218468420031E-2</v>
      </c>
      <c r="Q39" s="574">
        <f t="shared" ref="Q39" si="36">IF(I39&lt;&gt;"-",I39*F39*G39*WY_mid/AT_LADC*Breathing_Ratio,"-")</f>
        <v>6.6254985418014167E-3</v>
      </c>
      <c r="R39" s="565">
        <f t="shared" ref="R39" si="37">IF(J39&lt;&gt;"-",J39*F39*H39*WY_high/AT_LADC*Breathing_Ratio,"-")</f>
        <v>1.7098060753035913E-2</v>
      </c>
      <c r="S39" s="665">
        <v>9</v>
      </c>
      <c r="T39" s="566" t="s">
        <v>473</v>
      </c>
      <c r="U39" s="582" t="s">
        <v>344</v>
      </c>
      <c r="W39" s="583">
        <f>+'Health Data'!$G$7/'Inhalation Exposure'!K39</f>
        <v>14.791021671826627</v>
      </c>
      <c r="X39" s="559">
        <f>+'Health Data'!$G$7/'Inhalation Exposure'!L39</f>
        <v>7.3955108359133135</v>
      </c>
      <c r="Y39" s="637">
        <f>+'Health Data'!$G$8/'Inhalation Exposure'!M39</f>
        <v>30.254362510554461</v>
      </c>
      <c r="Z39" s="585">
        <f>+'Health Data'!$G$8/'Inhalation Exposure'!N39</f>
        <v>15.127181255277231</v>
      </c>
      <c r="AA39" s="597">
        <f>+'Health Data'!$G$9/'Inhalation Exposure'!O39</f>
        <v>26.993614551083596</v>
      </c>
      <c r="AB39" s="587">
        <f>+'Health Data'!$G$9/'Inhalation Exposure'!P39</f>
        <v>13.496807275541798</v>
      </c>
      <c r="AC39" s="560" t="s">
        <v>345</v>
      </c>
      <c r="AD39" s="588" t="s">
        <v>345</v>
      </c>
    </row>
    <row r="40" spans="2:33" ht="45" x14ac:dyDescent="0.25">
      <c r="B40" s="578" t="s">
        <v>227</v>
      </c>
      <c r="C40" s="611" t="s">
        <v>230</v>
      </c>
      <c r="D40" s="541" t="s">
        <v>64</v>
      </c>
      <c r="E40" s="541" t="s">
        <v>64</v>
      </c>
      <c r="F40" s="543">
        <v>8</v>
      </c>
      <c r="G40" s="662">
        <v>250</v>
      </c>
      <c r="H40" s="663">
        <v>250</v>
      </c>
      <c r="I40" s="662">
        <v>0.147094167</v>
      </c>
      <c r="J40" s="664">
        <v>0.147094167</v>
      </c>
      <c r="K40" s="564">
        <f t="shared" si="26"/>
        <v>0.10006405918367348</v>
      </c>
      <c r="L40" s="565">
        <f t="shared" si="27"/>
        <v>0.10006405918367348</v>
      </c>
      <c r="M40" s="574">
        <f>IF(I40&lt;&gt;"-",I40*F40*1/AT_ADC_ST*Breathing_Ratio,"-")</f>
        <v>3.3354686394557824E-3</v>
      </c>
      <c r="N40" s="565">
        <f>IF(J40&lt;&gt;"-",J40*F40*1/AT_ADC_ST*Breathing_Ratio,"-")</f>
        <v>3.3354686394557824E-3</v>
      </c>
      <c r="O40" s="574">
        <f t="shared" si="28"/>
        <v>6.8537026838132523E-2</v>
      </c>
      <c r="P40" s="565">
        <f t="shared" si="29"/>
        <v>6.8537026838132523E-2</v>
      </c>
      <c r="Q40" s="574">
        <f t="shared" si="30"/>
        <v>2.7239074769001385E-2</v>
      </c>
      <c r="R40" s="565">
        <f t="shared" si="31"/>
        <v>3.5147193250324366E-2</v>
      </c>
      <c r="S40" s="663">
        <v>1</v>
      </c>
      <c r="T40" s="566" t="s">
        <v>363</v>
      </c>
      <c r="U40" s="554" t="s">
        <v>344</v>
      </c>
      <c r="W40" s="583">
        <f>IFERROR(+'Health Data'!$G$7/'Inhalation Exposure'!K40,"-")</f>
        <v>4.4971191821630834</v>
      </c>
      <c r="X40" s="559">
        <f>+'Health Data'!$G$7/'Inhalation Exposure'!L40</f>
        <v>4.4971191821630834</v>
      </c>
      <c r="Y40" s="637">
        <f>IFERROR(+'Health Data'!$G$8/'Inhalation Exposure'!M40,"-")</f>
        <v>134.91357546489249</v>
      </c>
      <c r="Z40" s="585">
        <f>+'Health Data'!$G$8/'Inhalation Exposure'!N40</f>
        <v>134.91357546489249</v>
      </c>
      <c r="AA40" s="597">
        <f>IFERROR(+'Health Data'!$G$9/'Inhalation Exposure'!O40,"-")</f>
        <v>6.565794005958101</v>
      </c>
      <c r="AB40" s="587">
        <f>+'Health Data'!$G$9/'Inhalation Exposure'!P40</f>
        <v>6.565794005958101</v>
      </c>
      <c r="AC40" s="560" t="s">
        <v>345</v>
      </c>
      <c r="AD40" s="588" t="s">
        <v>345</v>
      </c>
    </row>
    <row r="41" spans="2:33" ht="45" x14ac:dyDescent="0.25">
      <c r="B41" s="578" t="s">
        <v>231</v>
      </c>
      <c r="C41" s="611" t="s">
        <v>63</v>
      </c>
      <c r="D41" s="541" t="s">
        <v>64</v>
      </c>
      <c r="E41" s="541" t="s">
        <v>64</v>
      </c>
      <c r="F41" s="543">
        <v>8</v>
      </c>
      <c r="G41" s="662">
        <v>250</v>
      </c>
      <c r="H41" s="663">
        <v>250</v>
      </c>
      <c r="I41" s="662">
        <v>0.17100000000000001</v>
      </c>
      <c r="J41" s="664">
        <v>1.615</v>
      </c>
      <c r="K41" s="564">
        <f t="shared" si="26"/>
        <v>0.1163265306122449</v>
      </c>
      <c r="L41" s="565">
        <f t="shared" si="27"/>
        <v>1.0986394557823129</v>
      </c>
      <c r="M41" s="574">
        <f>IF(I41&lt;&gt;"-", IF(G41&gt;=EF_ST, I41*F41*EF_ST/AT_ADC_ST*Breathing_Ratio*(8/F41), I41*F41*G41/AT_ADC_ST*Breathing_Ratio*(8/F41)),"-")</f>
        <v>8.5306122448979602E-2</v>
      </c>
      <c r="N41" s="565">
        <f>IF(J41&lt;&gt;"-", IF(H41&gt;=EF_ST, J41*F41*EF_ST/AT_ADC_ST*Breathing_Ratio*(8/F41), J41*F41*H41/AT_ADC_ST*Breathing_Ratio*(8/F41)),"-")</f>
        <v>0.80566893424036279</v>
      </c>
      <c r="O41" s="574">
        <f t="shared" si="28"/>
        <v>7.9675705898797869E-2</v>
      </c>
      <c r="P41" s="565">
        <f t="shared" si="29"/>
        <v>0.75249277793309099</v>
      </c>
      <c r="Q41" s="574">
        <f t="shared" si="30"/>
        <v>3.1665985677727361E-2</v>
      </c>
      <c r="R41" s="565">
        <f t="shared" si="31"/>
        <v>0.38589373227338009</v>
      </c>
      <c r="S41" s="663">
        <v>18</v>
      </c>
      <c r="T41" s="667" t="s">
        <v>364</v>
      </c>
      <c r="U41" s="668" t="s">
        <v>344</v>
      </c>
      <c r="W41" s="669">
        <f>+'Health Data'!$G$7/'Inhalation Exposure'!K41</f>
        <v>3.8684210526315788</v>
      </c>
      <c r="X41" s="575">
        <f>+'Health Data'!$G$7/'Inhalation Exposure'!L41</f>
        <v>0.40959752321981424</v>
      </c>
      <c r="Y41" s="670">
        <f>+'Health Data'!$G$8/'Inhalation Exposure'!M41</f>
        <v>5.2751196172248802</v>
      </c>
      <c r="Z41" s="671">
        <f>+'Health Data'!$G$8/'Inhalation Exposure'!N41</f>
        <v>0.55854207711792858</v>
      </c>
      <c r="AA41" s="672">
        <f>+'Health Data'!$G$9/'Inhalation Exposure'!O41</f>
        <v>5.6478947368421055</v>
      </c>
      <c r="AB41" s="673">
        <f>+'Health Data'!$G$9/'Inhalation Exposure'!P41</f>
        <v>0.59801238390092881</v>
      </c>
      <c r="AC41" s="560" t="s">
        <v>345</v>
      </c>
      <c r="AD41" s="588" t="s">
        <v>345</v>
      </c>
    </row>
    <row r="42" spans="2:33" ht="15" x14ac:dyDescent="0.25">
      <c r="B42" s="578" t="s">
        <v>232</v>
      </c>
      <c r="C42" s="611" t="s">
        <v>63</v>
      </c>
      <c r="D42" s="541" t="s">
        <v>165</v>
      </c>
      <c r="E42" s="541" t="s">
        <v>165</v>
      </c>
      <c r="F42" s="543">
        <v>8</v>
      </c>
      <c r="G42" s="662">
        <v>250</v>
      </c>
      <c r="H42" s="663">
        <v>250</v>
      </c>
      <c r="I42" s="662">
        <v>0.17100000000000001</v>
      </c>
      <c r="J42" s="664">
        <v>0.17100000000000001</v>
      </c>
      <c r="K42" s="564">
        <f t="shared" si="26"/>
        <v>0.1163265306122449</v>
      </c>
      <c r="L42" s="565">
        <f t="shared" si="27"/>
        <v>0.1163265306122449</v>
      </c>
      <c r="M42" s="574">
        <f>IF(I42&lt;&gt;"-", IF(G42&gt;=EF_ST, I42*F42*EF_ST/AT_ADC_ST*Breathing_Ratio*(8/F42), I42*F42*G42/AT_ADC_ST*Breathing_Ratio*(8/F42)),"-")</f>
        <v>8.5306122448979602E-2</v>
      </c>
      <c r="N42" s="565">
        <f>IF(J42&lt;&gt;"-", IF(H42&gt;=EF_ST, J42*F42*EF_ST/AT_ADC_ST*Breathing_Ratio*(8/F42), J42*F42*H42/AT_ADC_ST*Breathing_Ratio*(8/F42)),"-")</f>
        <v>8.5306122448979602E-2</v>
      </c>
      <c r="O42" s="574">
        <f t="shared" si="28"/>
        <v>7.9675705898797869E-2</v>
      </c>
      <c r="P42" s="565">
        <f t="shared" si="29"/>
        <v>7.9675705898797869E-2</v>
      </c>
      <c r="Q42" s="574">
        <f t="shared" si="30"/>
        <v>3.1665985677727361E-2</v>
      </c>
      <c r="R42" s="565">
        <f t="shared" si="31"/>
        <v>4.0859336358357881E-2</v>
      </c>
      <c r="S42" s="663" t="s">
        <v>349</v>
      </c>
      <c r="T42" s="667" t="s">
        <v>350</v>
      </c>
      <c r="U42" s="668" t="s">
        <v>344</v>
      </c>
      <c r="W42" s="669">
        <f>+'Health Data'!$G$7/'Inhalation Exposure'!K42</f>
        <v>3.8684210526315788</v>
      </c>
      <c r="X42" s="575">
        <f>+'Health Data'!$G$7/'Inhalation Exposure'!L42</f>
        <v>3.8684210526315788</v>
      </c>
      <c r="Y42" s="670">
        <f>+'Health Data'!$G$8/'Inhalation Exposure'!M42</f>
        <v>5.2751196172248802</v>
      </c>
      <c r="Z42" s="671">
        <f>+'Health Data'!$G$8/'Inhalation Exposure'!N42</f>
        <v>5.2751196172248802</v>
      </c>
      <c r="AA42" s="672">
        <f>+'Health Data'!$G$9/'Inhalation Exposure'!O42</f>
        <v>5.6478947368421055</v>
      </c>
      <c r="AB42" s="673">
        <f>+'Health Data'!$G$9/'Inhalation Exposure'!P42</f>
        <v>5.6478947368421055</v>
      </c>
      <c r="AC42" s="560" t="s">
        <v>345</v>
      </c>
      <c r="AD42" s="588" t="s">
        <v>345</v>
      </c>
    </row>
    <row r="43" spans="2:33" ht="45" x14ac:dyDescent="0.25">
      <c r="B43" s="578">
        <v>18</v>
      </c>
      <c r="C43" s="611" t="s">
        <v>365</v>
      </c>
      <c r="D43" s="674" t="s">
        <v>64</v>
      </c>
      <c r="E43" s="674" t="s">
        <v>64</v>
      </c>
      <c r="F43" s="675"/>
      <c r="G43" s="676"/>
      <c r="H43" s="677"/>
      <c r="I43" s="676"/>
      <c r="J43" s="678"/>
      <c r="K43" s="679"/>
      <c r="L43" s="680"/>
      <c r="M43" s="681"/>
      <c r="N43" s="680"/>
      <c r="O43" s="681"/>
      <c r="P43" s="680"/>
      <c r="Q43" s="681"/>
      <c r="R43" s="680"/>
      <c r="S43" s="677"/>
      <c r="T43" s="682"/>
      <c r="U43" s="683"/>
      <c r="W43" s="684"/>
      <c r="X43" s="685"/>
      <c r="Y43" s="686"/>
      <c r="Z43" s="687"/>
      <c r="AA43" s="688"/>
      <c r="AB43" s="689"/>
      <c r="AC43" s="560" t="s">
        <v>345</v>
      </c>
      <c r="AD43" s="588" t="s">
        <v>345</v>
      </c>
    </row>
    <row r="44" spans="2:33" ht="60" x14ac:dyDescent="0.25">
      <c r="B44" s="578" t="s">
        <v>238</v>
      </c>
      <c r="C44" s="611" t="s">
        <v>366</v>
      </c>
      <c r="D44" s="589" t="s">
        <v>165</v>
      </c>
      <c r="E44" s="590" t="s">
        <v>165</v>
      </c>
      <c r="F44" s="543">
        <v>8</v>
      </c>
      <c r="G44" s="662">
        <v>250</v>
      </c>
      <c r="H44" s="663">
        <v>250</v>
      </c>
      <c r="I44" s="662">
        <v>1.6722115384615387E-2</v>
      </c>
      <c r="J44" s="664">
        <v>3.2430769230769235E-2</v>
      </c>
      <c r="K44" s="564">
        <f>IF(I44&lt;&gt;"-", I44*F44/AT_AC*Breathing_Ratio,"-")</f>
        <v>1.1375588697017271E-2</v>
      </c>
      <c r="L44" s="565">
        <f>IF(J44&lt;&gt;"-", J44*F44/AT_AC*Breathing_Ratio,"-")</f>
        <v>2.2061747776033494E-2</v>
      </c>
      <c r="M44" s="574">
        <f>IF(I44&lt;&gt;"-",I44*F44*1/AT_ADC_ST*Breathing_Ratio,"-")</f>
        <v>3.7918628990057566E-4</v>
      </c>
      <c r="N44" s="565">
        <f>IF(J44&lt;&gt;"-",J44*F44*1/AT_ADC_ST*Breathing_Ratio,"-")</f>
        <v>7.3539159253444974E-4</v>
      </c>
      <c r="O44" s="574">
        <f>IF(I44&lt;&gt;"-", I44*F44*G44*WY_mid/AT_ADC_mid*Breathing_Ratio, "-")</f>
        <v>7.7914991075460774E-3</v>
      </c>
      <c r="P44" s="565">
        <f>IF(J44&lt;&gt;"-", J44*F44*H44*WY_high/AT_ADC_high*Breathing_Ratio,"-")</f>
        <v>1.5110786147968149E-2</v>
      </c>
      <c r="Q44" s="574">
        <f>IF(I44&lt;&gt;"-",I44*F44*G44*WY_mid/AT_LADC*Breathing_Ratio,"-")</f>
        <v>3.0966214401785693E-3</v>
      </c>
      <c r="R44" s="565">
        <f>IF(J44&lt;&gt;"-",J44*F44*H44*WY_high/AT_LADC*Breathing_Ratio,"-")</f>
        <v>7.749121101522127E-3</v>
      </c>
      <c r="S44" s="573">
        <v>4</v>
      </c>
      <c r="T44" s="690" t="s">
        <v>367</v>
      </c>
      <c r="U44" s="554" t="s">
        <v>344</v>
      </c>
      <c r="W44" s="583">
        <f>+'Health Data'!$G$7/'Inhalation Exposure'!K44</f>
        <v>39.558392271864747</v>
      </c>
      <c r="X44" s="559">
        <f>+'Health Data'!$G$7/'Inhalation Exposure'!L44</f>
        <v>20.397296015180263</v>
      </c>
      <c r="Y44" s="584">
        <f>+'Health Data'!$G$8/'Inhalation Exposure'!M44</f>
        <v>1186.7517681559427</v>
      </c>
      <c r="Z44" s="592">
        <f>+'Health Data'!$G$8/'Inhalation Exposure'!N44</f>
        <v>611.91888045540793</v>
      </c>
      <c r="AA44" s="597">
        <f>+'Health Data'!$G$9/'Inhalation Exposure'!O44</f>
        <v>57.755252716922527</v>
      </c>
      <c r="AB44" s="587">
        <f>+'Health Data'!$G$9/'Inhalation Exposure'!P44</f>
        <v>29.780052182163178</v>
      </c>
      <c r="AC44" s="560" t="s">
        <v>345</v>
      </c>
      <c r="AD44" s="588" t="s">
        <v>345</v>
      </c>
    </row>
    <row r="45" spans="2:33" ht="60" x14ac:dyDescent="0.25">
      <c r="B45" s="578" t="s">
        <v>240</v>
      </c>
      <c r="C45" s="611" t="s">
        <v>366</v>
      </c>
      <c r="D45" s="541" t="s">
        <v>64</v>
      </c>
      <c r="E45" s="590" t="s">
        <v>64</v>
      </c>
      <c r="F45" s="691">
        <v>12</v>
      </c>
      <c r="G45" s="662">
        <v>167</v>
      </c>
      <c r="H45" s="663">
        <v>167</v>
      </c>
      <c r="I45" s="662">
        <v>1.1295555555555557E-2</v>
      </c>
      <c r="J45" s="664">
        <v>2.2591111111111114E-2</v>
      </c>
      <c r="K45" s="564">
        <f>IF(I45&lt;&gt;"-", I45*F45/AT_AC*Breathing_Ratio,"-")</f>
        <v>1.1526077097505671E-2</v>
      </c>
      <c r="L45" s="565">
        <f>IF(J45&lt;&gt;"-", J45*F45/AT_AC*Breathing_Ratio,"-")</f>
        <v>2.3052154195011342E-2</v>
      </c>
      <c r="M45" s="574">
        <f>IF(I45&lt;&gt;"-",I45*F45*1/AT_ADC_ST*Breathing_Ratio,"-")</f>
        <v>3.8420256991685567E-4</v>
      </c>
      <c r="N45" s="565">
        <f>IF(J45&lt;&gt;"-",J45*F45*1/AT_ADC_ST*Breathing_Ratio,"-")</f>
        <v>7.6840513983371134E-4</v>
      </c>
      <c r="O45" s="574">
        <f>IF(I45&lt;&gt;"-", I45*F45*G45*WY_mid/AT_ADC_mid*Breathing_Ratio, "-")</f>
        <v>5.2735750007765671E-3</v>
      </c>
      <c r="P45" s="565">
        <f>IF(J45&lt;&gt;"-", J45*F45*H45*WY_high/AT_ADC_high*Breathing_Ratio,"-")</f>
        <v>1.0547150001553134E-2</v>
      </c>
      <c r="Q45" s="574">
        <f>IF(I45&lt;&gt;"-",I45*F45*G45*WY_mid/AT_LADC*Breathing_Ratio,"-")</f>
        <v>2.095908013129148E-3</v>
      </c>
      <c r="R45" s="565">
        <f>IF(J45&lt;&gt;"-",J45*F45*H45*WY_high/AT_LADC*Breathing_Ratio,"-")</f>
        <v>5.4087948725913505E-3</v>
      </c>
      <c r="S45" s="663">
        <v>13</v>
      </c>
      <c r="T45" s="690" t="s">
        <v>367</v>
      </c>
      <c r="U45" s="582" t="s">
        <v>344</v>
      </c>
      <c r="W45" s="583">
        <f>+'Health Data'!$G$7/'Inhalation Exposure'!K45</f>
        <v>39.04190438717292</v>
      </c>
      <c r="X45" s="559">
        <f>+'Health Data'!$G$7/'Inhalation Exposure'!L45</f>
        <v>19.52095219358646</v>
      </c>
      <c r="Y45" s="584">
        <f>+'Health Data'!$G$8/'Inhalation Exposure'!M45</f>
        <v>1171.2571316151877</v>
      </c>
      <c r="Z45" s="592">
        <f>+'Health Data'!$G$8/'Inhalation Exposure'!N45</f>
        <v>585.62856580759387</v>
      </c>
      <c r="AA45" s="597">
        <f>+'Health Data'!$G$9/'Inhalation Exposure'!O45</f>
        <v>85.331108391126449</v>
      </c>
      <c r="AB45" s="587">
        <f>+'Health Data'!$G$9/'Inhalation Exposure'!P45</f>
        <v>42.665554195563224</v>
      </c>
      <c r="AC45" s="560" t="s">
        <v>345</v>
      </c>
      <c r="AD45" s="588" t="s">
        <v>345</v>
      </c>
    </row>
    <row r="46" spans="2:33" ht="38.25" customHeight="1" thickBot="1" x14ac:dyDescent="0.3">
      <c r="B46" s="692" t="s">
        <v>241</v>
      </c>
      <c r="C46" s="611" t="s">
        <v>366</v>
      </c>
      <c r="D46" s="693" t="s">
        <v>165</v>
      </c>
      <c r="E46" s="693" t="s">
        <v>165</v>
      </c>
      <c r="F46" s="691">
        <v>12</v>
      </c>
      <c r="G46" s="662">
        <v>167</v>
      </c>
      <c r="H46" s="663">
        <v>167</v>
      </c>
      <c r="I46" s="662">
        <v>1.1080512820512822E-2</v>
      </c>
      <c r="J46" s="664">
        <v>2.2161025641025643E-2</v>
      </c>
      <c r="K46" s="619">
        <f>IF(I46&lt;&gt;"-", I46*F46/AT_AC*Breathing_Ratio,"-")</f>
        <v>1.1306645735217164E-2</v>
      </c>
      <c r="L46" s="620">
        <f>IF(J46&lt;&gt;"-", J46*F46/AT_AC*Breathing_Ratio,"-")</f>
        <v>2.2613291470434328E-2</v>
      </c>
      <c r="M46" s="621">
        <f>IF(I46&lt;&gt;"-", IF(G46&gt;=EF_ST, I46*F46*EF_ST/AT_ADC_ST*Breathing_Ratio*(8/F46), I46*F46*G46/AT_ADC_ST*Breathing_Ratio*(8/F46)),"-")</f>
        <v>5.5276934705506134E-3</v>
      </c>
      <c r="N46" s="620">
        <f>IF(J46&lt;&gt;"-", IF(H46&gt;=EF_ST, J46*F46*EF_ST/AT_ADC_ST*Breathing_Ratio*(8/F46), J46*F46*H46/AT_ADC_ST*Breathing_Ratio*(8/F46)),"-")</f>
        <v>1.1055386941101227E-2</v>
      </c>
      <c r="O46" s="621">
        <f>IF(I46&lt;&gt;"-", I46*F46*G46*WY_mid/AT_ADC_mid*Breathing_Ratio, "-")</f>
        <v>5.1731776377568952E-3</v>
      </c>
      <c r="P46" s="620">
        <f>IF(J46&lt;&gt;"-", J46*F46*H46*WY_high/AT_ADC_high*Breathing_Ratio,"-")</f>
        <v>1.034635527551379E-2</v>
      </c>
      <c r="Q46" s="621">
        <f>IF(I46&lt;&gt;"-",I46*F46*G46*WY_mid/AT_LADC*Breathing_Ratio,"-")</f>
        <v>2.0560064970572274E-3</v>
      </c>
      <c r="R46" s="620">
        <f>IF(J46&lt;&gt;"-",J46*F46*H46*WY_high/AT_LADC*Breathing_Ratio,"-")</f>
        <v>5.3058232182121995E-3</v>
      </c>
      <c r="S46" s="663">
        <v>2</v>
      </c>
      <c r="T46" s="694" t="s">
        <v>367</v>
      </c>
      <c r="U46" s="683" t="s">
        <v>344</v>
      </c>
      <c r="W46" s="695">
        <f>+'Health Data'!$G$7/'Inhalation Exposure'!K46</f>
        <v>39.79960198083954</v>
      </c>
      <c r="X46" s="696">
        <f>+'Health Data'!$G$7/'Inhalation Exposure'!L46</f>
        <v>19.89980099041977</v>
      </c>
      <c r="Y46" s="697">
        <f>+'Health Data'!$G$8/'Inhalation Exposure'!M46</f>
        <v>81.408276778989972</v>
      </c>
      <c r="Z46" s="698">
        <f>+'Health Data'!$G$8/'Inhalation Exposure'!N46</f>
        <v>40.704138389494986</v>
      </c>
      <c r="AA46" s="699">
        <f>+'Health Data'!$G$9/'Inhalation Exposure'!O46</f>
        <v>86.987154029978626</v>
      </c>
      <c r="AB46" s="700">
        <f>+'Health Data'!$G$9/'Inhalation Exposure'!P46</f>
        <v>43.493577014989313</v>
      </c>
      <c r="AC46" s="701" t="s">
        <v>345</v>
      </c>
      <c r="AD46" s="702" t="s">
        <v>345</v>
      </c>
    </row>
    <row r="47" spans="2:33" ht="45" x14ac:dyDescent="0.25">
      <c r="B47" s="703">
        <v>20</v>
      </c>
      <c r="C47" s="704" t="s">
        <v>243</v>
      </c>
      <c r="D47" s="674" t="s">
        <v>64</v>
      </c>
      <c r="E47" s="674" t="s">
        <v>64</v>
      </c>
      <c r="F47" s="675"/>
      <c r="G47" s="705"/>
      <c r="H47" s="678"/>
      <c r="I47" s="705"/>
      <c r="J47" s="678"/>
      <c r="K47" s="681"/>
      <c r="L47" s="680"/>
      <c r="M47" s="681"/>
      <c r="N47" s="680"/>
      <c r="O47" s="681"/>
      <c r="P47" s="680"/>
      <c r="Q47" s="681"/>
      <c r="R47" s="680"/>
      <c r="S47" s="677"/>
      <c r="T47" s="666"/>
      <c r="U47" s="706"/>
      <c r="W47" s="684"/>
      <c r="X47" s="685"/>
      <c r="Y47" s="686"/>
      <c r="Z47" s="687"/>
      <c r="AA47" s="688"/>
      <c r="AB47" s="689"/>
      <c r="AC47" s="560" t="s">
        <v>345</v>
      </c>
      <c r="AD47" s="588" t="s">
        <v>345</v>
      </c>
    </row>
  </sheetData>
  <sheetProtection sheet="1" objects="1" scenarios="1" formatCells="0" formatColumns="0" formatRows="0" sort="0" autoFilter="0"/>
  <autoFilter ref="B5:U46" xr:uid="{DF55C41C-CB75-4CC6-8CF8-B72C31F8B4B7}"/>
  <mergeCells count="23">
    <mergeCell ref="AA3:AB4"/>
    <mergeCell ref="AC3:AD4"/>
    <mergeCell ref="K4:L4"/>
    <mergeCell ref="S3:S5"/>
    <mergeCell ref="T3:T5"/>
    <mergeCell ref="W3:X4"/>
    <mergeCell ref="Y3:Z4"/>
    <mergeCell ref="U3:U5"/>
    <mergeCell ref="C3:C5"/>
    <mergeCell ref="D3:D5"/>
    <mergeCell ref="F3:F5"/>
    <mergeCell ref="E3:E5"/>
    <mergeCell ref="G3:H3"/>
    <mergeCell ref="G4:H4"/>
    <mergeCell ref="I3:J3"/>
    <mergeCell ref="O3:P3"/>
    <mergeCell ref="Q3:R3"/>
    <mergeCell ref="I4:J4"/>
    <mergeCell ref="O4:P4"/>
    <mergeCell ref="Q4:R4"/>
    <mergeCell ref="M3:N3"/>
    <mergeCell ref="M4:N4"/>
    <mergeCell ref="K3:L3"/>
  </mergeCells>
  <phoneticPr fontId="40" type="noConversion"/>
  <conditionalFormatting sqref="I6:R28 J30">
    <cfRule type="cellIs" dxfId="25" priority="47" operator="between">
      <formula>0.01</formula>
      <formula>1</formula>
    </cfRule>
    <cfRule type="cellIs" dxfId="24" priority="48" operator="greaterThanOrEqual">
      <formula>1</formula>
    </cfRule>
  </conditionalFormatting>
  <conditionalFormatting sqref="I6:R46">
    <cfRule type="cellIs" dxfId="23" priority="41" operator="lessThan">
      <formula>0.1</formula>
    </cfRule>
    <cfRule type="cellIs" dxfId="22" priority="42" operator="between">
      <formula>0.1</formula>
      <formula>0.999</formula>
    </cfRule>
    <cfRule type="cellIs" dxfId="21" priority="43" operator="between">
      <formula>1</formula>
      <formula>9.999</formula>
    </cfRule>
    <cfRule type="cellIs" dxfId="20" priority="44" operator="between">
      <formula>10</formula>
      <formula>9999.999</formula>
    </cfRule>
    <cfRule type="expression" dxfId="19" priority="45">
      <formula>"&gt;=10000"</formula>
    </cfRule>
    <cfRule type="cellIs" dxfId="18" priority="46" operator="lessThan">
      <formula>0.01</formula>
    </cfRule>
  </conditionalFormatting>
  <conditionalFormatting sqref="I29:R46">
    <cfRule type="cellIs" dxfId="17" priority="106" operator="between">
      <formula>0.01</formula>
      <formula>1</formula>
    </cfRule>
    <cfRule type="cellIs" dxfId="16" priority="107" operator="greaterThanOrEqual">
      <formula>1</formula>
    </cfRule>
  </conditionalFormatting>
  <conditionalFormatting sqref="I47:R47">
    <cfRule type="cellIs" dxfId="15" priority="17" operator="lessThan">
      <formula>0.1</formula>
    </cfRule>
    <cfRule type="cellIs" dxfId="14" priority="18" operator="between">
      <formula>0.1</formula>
      <formula>0.999</formula>
    </cfRule>
    <cfRule type="cellIs" dxfId="13" priority="19" operator="between">
      <formula>1</formula>
      <formula>9.999</formula>
    </cfRule>
    <cfRule type="cellIs" dxfId="12" priority="20" operator="between">
      <formula>10</formula>
      <formula>9999.999</formula>
    </cfRule>
    <cfRule type="expression" dxfId="11" priority="21">
      <formula>"&gt;=10000"</formula>
    </cfRule>
    <cfRule type="cellIs" dxfId="10" priority="22" operator="lessThan">
      <formula>0.01</formula>
    </cfRule>
    <cfRule type="cellIs" dxfId="9" priority="23" operator="between">
      <formula>0.01</formula>
      <formula>1</formula>
    </cfRule>
    <cfRule type="cellIs" dxfId="8" priority="24" operator="greaterThanOrEqual">
      <formula>1</formula>
    </cfRule>
  </conditionalFormatting>
  <conditionalFormatting sqref="J34">
    <cfRule type="cellIs" dxfId="7" priority="25" operator="lessThan">
      <formula>0.1</formula>
    </cfRule>
    <cfRule type="cellIs" dxfId="6" priority="26" operator="between">
      <formula>0.1</formula>
      <formula>0.999</formula>
    </cfRule>
    <cfRule type="cellIs" dxfId="5" priority="27" operator="between">
      <formula>1</formula>
      <formula>9.999</formula>
    </cfRule>
    <cfRule type="cellIs" dxfId="4" priority="28" operator="between">
      <formula>10</formula>
      <formula>9999.999</formula>
    </cfRule>
    <cfRule type="expression" dxfId="3" priority="29">
      <formula>"&gt;=10000"</formula>
    </cfRule>
    <cfRule type="cellIs" dxfId="2" priority="30" operator="lessThan">
      <formula>0.01</formula>
    </cfRule>
    <cfRule type="cellIs" dxfId="1" priority="31" operator="between">
      <formula>0.01</formula>
      <formula>1</formula>
    </cfRule>
    <cfRule type="cellIs" dxfId="0" priority="32" operator="greaterThanOrEqual">
      <formula>1</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8EF52-814B-4965-936D-BDFF45BDBA8C}">
  <dimension ref="A2:X22"/>
  <sheetViews>
    <sheetView topLeftCell="B1" workbookViewId="0">
      <pane xSplit="1" ySplit="5" topLeftCell="L6" activePane="bottomRight" state="frozen"/>
      <selection pane="topRight" activeCell="C1" sqref="C1"/>
      <selection pane="bottomLeft" activeCell="B6" sqref="B6"/>
      <selection pane="bottomRight" activeCell="P9" sqref="P9"/>
    </sheetView>
  </sheetViews>
  <sheetFormatPr defaultRowHeight="15" x14ac:dyDescent="0.25"/>
  <cols>
    <col min="1" max="1" width="4.42578125" style="17" customWidth="1"/>
    <col min="2" max="2" width="48.5703125" style="17" bestFit="1" customWidth="1"/>
    <col min="3" max="3" width="37.5703125" style="17" customWidth="1"/>
    <col min="4" max="4" width="21.42578125" style="17" customWidth="1"/>
    <col min="5" max="6" width="14.42578125" style="17" customWidth="1"/>
    <col min="7" max="8" width="15.42578125" style="17" customWidth="1"/>
    <col min="9" max="10" width="13.42578125" style="17" customWidth="1"/>
    <col min="11" max="11" width="13.5703125" style="17" customWidth="1"/>
    <col min="12" max="12" width="14.5703125" style="17" customWidth="1"/>
    <col min="13" max="13" width="17.42578125" style="17" customWidth="1"/>
    <col min="14" max="14" width="16.5703125" style="17" customWidth="1"/>
    <col min="15" max="15" width="1.5703125" style="17" customWidth="1"/>
    <col min="16" max="16" width="1.85546875" style="17" customWidth="1"/>
    <col min="17" max="16384" width="9.140625" style="17"/>
  </cols>
  <sheetData>
    <row r="2" spans="1:24" ht="15.75" thickBot="1" x14ac:dyDescent="0.3"/>
    <row r="3" spans="1:24" x14ac:dyDescent="0.25">
      <c r="E3" s="707" t="s">
        <v>368</v>
      </c>
      <c r="F3" s="708"/>
      <c r="G3" s="708"/>
      <c r="H3" s="708"/>
      <c r="I3" s="709"/>
      <c r="J3" s="707" t="s">
        <v>369</v>
      </c>
      <c r="K3" s="708"/>
      <c r="L3" s="708"/>
      <c r="M3" s="708"/>
      <c r="N3" s="709"/>
      <c r="Q3" s="509" t="s">
        <v>370</v>
      </c>
      <c r="R3" s="510"/>
      <c r="S3" s="509" t="s">
        <v>371</v>
      </c>
      <c r="T3" s="510"/>
      <c r="U3" s="509" t="s">
        <v>372</v>
      </c>
      <c r="V3" s="510"/>
      <c r="W3" s="509" t="s">
        <v>373</v>
      </c>
      <c r="X3" s="510"/>
    </row>
    <row r="4" spans="1:24" ht="53.85" customHeight="1" thickBot="1" x14ac:dyDescent="0.3">
      <c r="E4" s="710" t="s">
        <v>78</v>
      </c>
      <c r="F4" s="711" t="s">
        <v>79</v>
      </c>
      <c r="G4" s="711" t="s">
        <v>80</v>
      </c>
      <c r="H4" s="711" t="s">
        <v>81</v>
      </c>
      <c r="I4" s="712" t="s">
        <v>82</v>
      </c>
      <c r="J4" s="710" t="s">
        <v>78</v>
      </c>
      <c r="K4" s="711" t="s">
        <v>79</v>
      </c>
      <c r="L4" s="711" t="s">
        <v>80</v>
      </c>
      <c r="M4" s="711" t="s">
        <v>81</v>
      </c>
      <c r="N4" s="712" t="s">
        <v>82</v>
      </c>
      <c r="Q4" s="521"/>
      <c r="R4" s="522"/>
      <c r="S4" s="521"/>
      <c r="T4" s="522"/>
      <c r="U4" s="521"/>
      <c r="V4" s="522"/>
      <c r="W4" s="521"/>
      <c r="X4" s="522"/>
    </row>
    <row r="5" spans="1:24" ht="33.75" thickBot="1" x14ac:dyDescent="0.3">
      <c r="A5" s="713" t="s">
        <v>374</v>
      </c>
      <c r="B5" s="713" t="s">
        <v>293</v>
      </c>
      <c r="C5" s="714" t="s">
        <v>294</v>
      </c>
      <c r="D5" s="714" t="s">
        <v>295</v>
      </c>
      <c r="E5" s="715" t="s">
        <v>296</v>
      </c>
      <c r="F5" s="716" t="s">
        <v>463</v>
      </c>
      <c r="G5" s="716" t="s">
        <v>464</v>
      </c>
      <c r="H5" s="716" t="s">
        <v>465</v>
      </c>
      <c r="I5" s="717" t="s">
        <v>466</v>
      </c>
      <c r="J5" s="715" t="s">
        <v>296</v>
      </c>
      <c r="K5" s="716" t="s">
        <v>463</v>
      </c>
      <c r="L5" s="716" t="s">
        <v>464</v>
      </c>
      <c r="M5" s="716" t="s">
        <v>465</v>
      </c>
      <c r="N5" s="717" t="s">
        <v>466</v>
      </c>
      <c r="Q5" s="537" t="s">
        <v>100</v>
      </c>
      <c r="R5" s="537" t="s">
        <v>101</v>
      </c>
      <c r="S5" s="537" t="s">
        <v>100</v>
      </c>
      <c r="T5" s="537" t="s">
        <v>101</v>
      </c>
      <c r="U5" s="537" t="s">
        <v>100</v>
      </c>
      <c r="V5" s="537" t="s">
        <v>101</v>
      </c>
      <c r="W5" s="537" t="s">
        <v>101</v>
      </c>
      <c r="X5" s="538" t="s">
        <v>100</v>
      </c>
    </row>
    <row r="6" spans="1:24" ht="15.75" thickBot="1" x14ac:dyDescent="0.3">
      <c r="A6" s="718">
        <v>2</v>
      </c>
      <c r="B6" s="540" t="s">
        <v>154</v>
      </c>
      <c r="C6" s="719" t="s">
        <v>375</v>
      </c>
      <c r="D6" s="720" t="s">
        <v>64</v>
      </c>
      <c r="E6" s="721">
        <v>25.860290895427795</v>
      </c>
      <c r="F6" s="722">
        <v>0.32325363619284742</v>
      </c>
      <c r="G6" s="722">
        <v>0.21798377032381774</v>
      </c>
      <c r="H6" s="722">
        <v>0.20359629855898295</v>
      </c>
      <c r="I6" s="723">
        <v>7.4712738436597176E-2</v>
      </c>
      <c r="J6" s="724">
        <v>64.216980558672461</v>
      </c>
      <c r="K6" s="722">
        <v>0.80271225698340576</v>
      </c>
      <c r="L6" s="722">
        <v>0.5485543297337393</v>
      </c>
      <c r="M6" s="722">
        <v>0.51234837770897201</v>
      </c>
      <c r="N6" s="725">
        <v>0.21218497402554962</v>
      </c>
      <c r="Q6" s="556">
        <f>+'Health Data'!$I$7/F6</f>
        <v>34.029006230381874</v>
      </c>
      <c r="R6" s="555">
        <f>+'Health Data'!$I$7/K6</f>
        <v>13.703540595403416</v>
      </c>
      <c r="S6" s="556">
        <f>+'Health Data'!$I$8/G6</f>
        <v>50.462472429297634</v>
      </c>
      <c r="T6" s="555">
        <f>+'Health Data'!$I$8/L6</f>
        <v>20.052708371364506</v>
      </c>
      <c r="U6" s="559">
        <f>+'Health Data'!$I$9/H6</f>
        <v>54.028487147634664</v>
      </c>
      <c r="V6" s="583">
        <f>+'Health Data'!$I$9/M6</f>
        <v>21.469766429607596</v>
      </c>
      <c r="W6" s="560" t="s">
        <v>345</v>
      </c>
      <c r="X6" s="575" t="s">
        <v>345</v>
      </c>
    </row>
    <row r="7" spans="1:24" ht="45.75" thickBot="1" x14ac:dyDescent="0.3">
      <c r="A7" s="718">
        <v>3</v>
      </c>
      <c r="B7" s="726" t="s">
        <v>170</v>
      </c>
      <c r="C7" s="719" t="s">
        <v>376</v>
      </c>
      <c r="D7" s="720" t="s">
        <v>64</v>
      </c>
      <c r="E7" s="721">
        <v>25.851876888153182</v>
      </c>
      <c r="F7" s="722">
        <v>0.32314846110191475</v>
      </c>
      <c r="G7" s="722">
        <v>0.15829965947845798</v>
      </c>
      <c r="H7" s="722">
        <v>0.14785148768224593</v>
      </c>
      <c r="I7" s="723">
        <v>5.4188378281000898E-2</v>
      </c>
      <c r="J7" s="724">
        <v>64.272893136108621</v>
      </c>
      <c r="K7" s="722">
        <v>0.80341116420135772</v>
      </c>
      <c r="L7" s="722">
        <v>0.39356434897010506</v>
      </c>
      <c r="M7" s="722">
        <v>0.36758812170308697</v>
      </c>
      <c r="N7" s="725">
        <v>0.1523990798707977</v>
      </c>
      <c r="Q7" s="556">
        <f>+'Health Data'!$I$7/F7</f>
        <v>34.040081646964161</v>
      </c>
      <c r="R7" s="555">
        <f>+'Health Data'!$I$7/K7</f>
        <v>13.691619546928635</v>
      </c>
      <c r="S7" s="556">
        <f>+'Health Data'!$I$8/G7</f>
        <v>69.488462806813061</v>
      </c>
      <c r="T7" s="555">
        <f>+'Health Data'!$I$8/L7</f>
        <v>27.949686064769942</v>
      </c>
      <c r="U7" s="559">
        <f>+'Health Data'!$I$9/H7</f>
        <v>74.398980845161191</v>
      </c>
      <c r="V7" s="583">
        <f>+'Health Data'!$I$9/M7</f>
        <v>29.924797213347013</v>
      </c>
      <c r="W7" s="560" t="s">
        <v>345</v>
      </c>
      <c r="X7" s="575" t="s">
        <v>345</v>
      </c>
    </row>
    <row r="8" spans="1:24" ht="45.75" thickBot="1" x14ac:dyDescent="0.3">
      <c r="A8" s="718">
        <v>4</v>
      </c>
      <c r="B8" s="727" t="s">
        <v>347</v>
      </c>
      <c r="C8" s="719" t="s">
        <v>377</v>
      </c>
      <c r="D8" s="720" t="s">
        <v>64</v>
      </c>
      <c r="E8" s="721">
        <v>25.868265253673091</v>
      </c>
      <c r="F8" s="722">
        <v>0.32335331567091363</v>
      </c>
      <c r="G8" s="722">
        <v>0.23712576482533668</v>
      </c>
      <c r="H8" s="722">
        <v>0.22147487374720112</v>
      </c>
      <c r="I8" s="723">
        <v>8.1119201592056892E-2</v>
      </c>
      <c r="J8" s="724">
        <v>64.295209348087113</v>
      </c>
      <c r="K8" s="722">
        <v>0.80369011685108893</v>
      </c>
      <c r="L8" s="722">
        <v>0.58937275235746511</v>
      </c>
      <c r="M8" s="722">
        <v>0.5504726827747185</v>
      </c>
      <c r="N8" s="725">
        <v>0.22745001245158072</v>
      </c>
      <c r="Q8" s="556">
        <f>+'Health Data'!$I$7/F8</f>
        <v>34.018516176883836</v>
      </c>
      <c r="R8" s="555">
        <f>+'Health Data'!$I$7/K8</f>
        <v>13.686867325305341</v>
      </c>
      <c r="S8" s="556">
        <f>+'Health Data'!$I$8/G8</f>
        <v>46.38888569575068</v>
      </c>
      <c r="T8" s="555">
        <f>+'Health Data'!$I$8/L8</f>
        <v>18.66390998905274</v>
      </c>
      <c r="U8" s="559">
        <f>+'Health Data'!$I$9/H8</f>
        <v>49.667033618250393</v>
      </c>
      <c r="V8" s="583">
        <f>+'Health Data'!$I$9/M8</f>
        <v>19.982826294945795</v>
      </c>
      <c r="W8" s="560" t="s">
        <v>345</v>
      </c>
      <c r="X8" s="575" t="s">
        <v>345</v>
      </c>
    </row>
    <row r="9" spans="1:24" ht="60.75" thickBot="1" x14ac:dyDescent="0.3">
      <c r="A9" s="718">
        <v>5</v>
      </c>
      <c r="B9" s="540" t="s">
        <v>182</v>
      </c>
      <c r="C9" s="719" t="s">
        <v>181</v>
      </c>
      <c r="D9" s="720" t="s">
        <v>64</v>
      </c>
      <c r="E9" s="728">
        <v>1.6641196203615991</v>
      </c>
      <c r="F9" s="729">
        <v>2.0801495254519988E-2</v>
      </c>
      <c r="G9" s="729">
        <v>1.5254429853314658E-2</v>
      </c>
      <c r="H9" s="729">
        <v>1.4247599489397252E-2</v>
      </c>
      <c r="I9" s="723">
        <v>5.2761874135821276E-3</v>
      </c>
      <c r="J9" s="730">
        <v>6.8125360537532842</v>
      </c>
      <c r="K9" s="729">
        <v>8.5156700671916052E-2</v>
      </c>
      <c r="L9" s="729">
        <v>6.2448247159405106E-2</v>
      </c>
      <c r="M9" s="729">
        <v>5.8326507309531546E-2</v>
      </c>
      <c r="N9" s="723">
        <v>2.33628568652566E-2</v>
      </c>
      <c r="Q9" s="556">
        <f>+'Health Data'!$I$7/F9</f>
        <v>528.80813929036151</v>
      </c>
      <c r="R9" s="555">
        <f>+'Health Data'!$I$7/K9</f>
        <v>129.17362830177973</v>
      </c>
      <c r="S9" s="556">
        <f>+'Health Data'!$I$8/G9</f>
        <v>721.10200812322023</v>
      </c>
      <c r="T9" s="555">
        <f>+'Health Data'!$I$8/L9</f>
        <v>176.14585677515416</v>
      </c>
      <c r="U9" s="559">
        <f>+'Health Data'!$I$9/H9</f>
        <v>772.05988336392784</v>
      </c>
      <c r="V9" s="583">
        <f>+'Health Data'!$I$9/M9</f>
        <v>188.5934973205984</v>
      </c>
      <c r="W9" s="560" t="s">
        <v>345</v>
      </c>
      <c r="X9" s="575" t="s">
        <v>345</v>
      </c>
    </row>
    <row r="10" spans="1:24" ht="60.75" thickBot="1" x14ac:dyDescent="0.3">
      <c r="A10" s="718">
        <v>8</v>
      </c>
      <c r="B10" s="731" t="s">
        <v>187</v>
      </c>
      <c r="C10" s="719" t="s">
        <v>378</v>
      </c>
      <c r="D10" s="720" t="s">
        <v>64</v>
      </c>
      <c r="E10" s="721">
        <v>20.439947953792192</v>
      </c>
      <c r="F10" s="722">
        <v>0.25549934942240238</v>
      </c>
      <c r="G10" s="729">
        <v>8.5166449807467463E-3</v>
      </c>
      <c r="H10" s="729">
        <v>3.8589069534354248E-3</v>
      </c>
      <c r="I10" s="723">
        <v>1.4252517988926155E-3</v>
      </c>
      <c r="J10" s="724">
        <v>50.712920918620519</v>
      </c>
      <c r="K10" s="722">
        <v>0.63391151148275648</v>
      </c>
      <c r="L10" s="729">
        <v>2.1130383716091883E-2</v>
      </c>
      <c r="M10" s="729">
        <v>1.3067190911423141E-2</v>
      </c>
      <c r="N10" s="723">
        <v>5.2364022862590315E-3</v>
      </c>
      <c r="Q10" s="556">
        <f>+'Health Data'!$I$7/F10</f>
        <v>43.052947198759135</v>
      </c>
      <c r="R10" s="555">
        <f>+'Health Data'!$I$7/K10</f>
        <v>17.352579659376037</v>
      </c>
      <c r="S10" s="556">
        <f>+'Health Data'!$I$8/G10</f>
        <v>1291.588415962774</v>
      </c>
      <c r="T10" s="555">
        <f>+'Health Data'!$I$8/L10</f>
        <v>520.57738978128111</v>
      </c>
      <c r="U10" s="556">
        <f>+'Health Data'!$I$9/H10</f>
        <v>2850.5481300105348</v>
      </c>
      <c r="V10" s="583">
        <f>+'Health Data'!$I$9/M10</f>
        <v>841.80296090906313</v>
      </c>
      <c r="W10" s="560" t="s">
        <v>345</v>
      </c>
      <c r="X10" s="561" t="s">
        <v>345</v>
      </c>
    </row>
    <row r="11" spans="1:24" ht="35.450000000000003" customHeight="1" thickBot="1" x14ac:dyDescent="0.3">
      <c r="A11" s="718">
        <v>9</v>
      </c>
      <c r="B11" s="731" t="s">
        <v>192</v>
      </c>
      <c r="C11" s="719" t="s">
        <v>191</v>
      </c>
      <c r="D11" s="720" t="s">
        <v>64</v>
      </c>
      <c r="E11" s="721">
        <v>27.253263938389587</v>
      </c>
      <c r="F11" s="722">
        <v>0.34066579922986984</v>
      </c>
      <c r="G11" s="722">
        <v>0.24982158610190455</v>
      </c>
      <c r="H11" s="722">
        <v>0.23333273919854097</v>
      </c>
      <c r="I11" s="723">
        <v>8.5446105138256401E-2</v>
      </c>
      <c r="J11" s="724">
        <v>67.617227891494025</v>
      </c>
      <c r="K11" s="722">
        <v>0.84521534864367531</v>
      </c>
      <c r="L11" s="722">
        <v>0.61982458900536186</v>
      </c>
      <c r="M11" s="722">
        <v>0.57891462235868174</v>
      </c>
      <c r="N11" s="725">
        <v>0.23979945195861002</v>
      </c>
      <c r="Q11" s="556">
        <f>+'Health Data'!$I$7/F11</f>
        <v>32.289710399069349</v>
      </c>
      <c r="R11" s="555">
        <f>+'Health Data'!$I$7/K11</f>
        <v>13.014434744532029</v>
      </c>
      <c r="S11" s="556">
        <f>+'Health Data'!$I$8/G11</f>
        <v>44.031423271458209</v>
      </c>
      <c r="T11" s="555">
        <f>+'Health Data'!$I$8/L11</f>
        <v>17.746956469816404</v>
      </c>
      <c r="U11" s="556">
        <f>+'Health Data'!$I$9/H11</f>
        <v>47.142977182641253</v>
      </c>
      <c r="V11" s="583">
        <f>+'Health Data'!$I$9/M11</f>
        <v>19.001074727016761</v>
      </c>
      <c r="W11" s="560" t="s">
        <v>345</v>
      </c>
      <c r="X11" s="561" t="s">
        <v>345</v>
      </c>
    </row>
    <row r="12" spans="1:24" ht="15.75" thickBot="1" x14ac:dyDescent="0.3">
      <c r="A12" s="718">
        <v>10</v>
      </c>
      <c r="B12" s="731" t="s">
        <v>199</v>
      </c>
      <c r="C12" s="719" t="s">
        <v>199</v>
      </c>
      <c r="D12" s="720" t="s">
        <v>64</v>
      </c>
      <c r="E12" s="728">
        <v>1.8150364620289408</v>
      </c>
      <c r="F12" s="729">
        <v>2.268795577536176E-2</v>
      </c>
      <c r="G12" s="729">
        <v>1.6637834235265291E-2</v>
      </c>
      <c r="H12" s="729">
        <v>1.5539695736549154E-2</v>
      </c>
      <c r="I12" s="723">
        <v>5.7267122103580419E-3</v>
      </c>
      <c r="J12" s="730">
        <v>5.95888996527417</v>
      </c>
      <c r="K12" s="729">
        <v>7.4486124565927125E-2</v>
      </c>
      <c r="L12" s="729">
        <v>5.4623158015013225E-2</v>
      </c>
      <c r="M12" s="729">
        <v>5.1017893538306255E-2</v>
      </c>
      <c r="N12" s="723">
        <v>2.0626397108530408E-2</v>
      </c>
      <c r="Q12" s="556">
        <f>+'Health Data'!$I$7/F12</f>
        <v>484.83874479099495</v>
      </c>
      <c r="R12" s="555">
        <f>+'Health Data'!$I$7/K12</f>
        <v>147.67851145570046</v>
      </c>
      <c r="S12" s="556">
        <f>+'Health Data'!$I$8/G12</f>
        <v>661.14374289681132</v>
      </c>
      <c r="T12" s="555">
        <f>+'Health Data'!$I$8/L12</f>
        <v>201.37978834868244</v>
      </c>
      <c r="U12" s="556">
        <f>+'Health Data'!$I$9/H12</f>
        <v>707.86456739485243</v>
      </c>
      <c r="V12" s="583">
        <f>+'Health Data'!$I$9/M12</f>
        <v>215.61062672532265</v>
      </c>
      <c r="W12" s="560" t="s">
        <v>345</v>
      </c>
      <c r="X12" s="561" t="s">
        <v>345</v>
      </c>
    </row>
    <row r="13" spans="1:24" ht="30.75" thickBot="1" x14ac:dyDescent="0.3">
      <c r="A13" s="718" t="s">
        <v>201</v>
      </c>
      <c r="B13" s="731" t="s">
        <v>204</v>
      </c>
      <c r="C13" s="719" t="s">
        <v>203</v>
      </c>
      <c r="D13" s="720" t="s">
        <v>64</v>
      </c>
      <c r="E13" s="728">
        <v>2.1725700341556804</v>
      </c>
      <c r="F13" s="729">
        <v>2.7157125426946004E-2</v>
      </c>
      <c r="G13" s="729">
        <v>1.9915225313093737E-2</v>
      </c>
      <c r="H13" s="729">
        <v>1.8600770840373974E-2</v>
      </c>
      <c r="I13" s="723">
        <v>6.9059873712623426E-3</v>
      </c>
      <c r="J13" s="730">
        <v>8.7394554971368841</v>
      </c>
      <c r="K13" s="722">
        <v>0.10924319371421105</v>
      </c>
      <c r="L13" s="729">
        <v>8.0111675390421438E-2</v>
      </c>
      <c r="M13" s="729">
        <v>7.4824105283706213E-2</v>
      </c>
      <c r="N13" s="723">
        <v>3.0064034622799028E-2</v>
      </c>
      <c r="Q13" s="556">
        <f>+'Health Data'!$I$7/F13</f>
        <v>405.05023367036904</v>
      </c>
      <c r="R13" s="555">
        <f>+'Health Data'!$I$7/K13</f>
        <v>100.6927720254763</v>
      </c>
      <c r="S13" s="556">
        <f>+'Health Data'!$I$8/G13</f>
        <v>552.34122773232139</v>
      </c>
      <c r="T13" s="555">
        <f>+'Health Data'!$I$8/L13</f>
        <v>137.30832548928586</v>
      </c>
      <c r="U13" s="556">
        <f>+'Health Data'!$I$9/H13</f>
        <v>591.37334115873887</v>
      </c>
      <c r="V13" s="583">
        <f>+'Health Data'!$I$9/M13</f>
        <v>147.01144715719539</v>
      </c>
      <c r="W13" s="560" t="s">
        <v>345</v>
      </c>
      <c r="X13" s="561" t="s">
        <v>345</v>
      </c>
    </row>
    <row r="14" spans="1:24" ht="30.75" thickBot="1" x14ac:dyDescent="0.3">
      <c r="A14" s="718" t="s">
        <v>205</v>
      </c>
      <c r="B14" s="731" t="s">
        <v>204</v>
      </c>
      <c r="C14" s="719" t="s">
        <v>203</v>
      </c>
      <c r="D14" s="720" t="s">
        <v>165</v>
      </c>
      <c r="E14" s="728">
        <v>1.3003928333003036</v>
      </c>
      <c r="F14" s="729">
        <v>1.6254910416253796E-2</v>
      </c>
      <c r="G14" s="729">
        <v>1.1920267638586116E-2</v>
      </c>
      <c r="H14" s="729">
        <v>1.1920267638586116E-2</v>
      </c>
      <c r="I14" s="723">
        <v>4.1515637225957129E-3</v>
      </c>
      <c r="J14" s="730">
        <v>3.3920472181802812</v>
      </c>
      <c r="K14" s="729">
        <v>4.2400590227253517E-2</v>
      </c>
      <c r="L14" s="729">
        <v>3.1093766166652579E-2</v>
      </c>
      <c r="M14" s="729">
        <v>3.1093766166652579E-2</v>
      </c>
      <c r="N14" s="723">
        <v>1.1872936400619582E-2</v>
      </c>
      <c r="Q14" s="556">
        <f>+'Health Data'!$I$7/F14</f>
        <v>676.71858646484782</v>
      </c>
      <c r="R14" s="555">
        <f>+'Health Data'!$I$7/K14</f>
        <v>259.43035087586139</v>
      </c>
      <c r="S14" s="556">
        <f>+'Health Data'!$I$8/G14</f>
        <v>922.7980724520653</v>
      </c>
      <c r="T14" s="555">
        <f>+'Health Data'!$I$8/L14</f>
        <v>353.76866028526558</v>
      </c>
      <c r="U14" s="556">
        <f>+'Health Data'!$I$9/H14</f>
        <v>922.7980724520653</v>
      </c>
      <c r="V14" s="583">
        <f>+'Health Data'!$I$9/M14</f>
        <v>353.76866028526558</v>
      </c>
      <c r="W14" s="560" t="s">
        <v>345</v>
      </c>
      <c r="X14" s="561" t="s">
        <v>345</v>
      </c>
    </row>
    <row r="15" spans="1:24" ht="15.75" thickBot="1" x14ac:dyDescent="0.3">
      <c r="A15" s="718">
        <v>12</v>
      </c>
      <c r="B15" s="731" t="s">
        <v>379</v>
      </c>
      <c r="C15" s="719" t="s">
        <v>379</v>
      </c>
      <c r="D15" s="720" t="s">
        <v>64</v>
      </c>
      <c r="E15" s="728">
        <v>1.6691042020965476</v>
      </c>
      <c r="F15" s="729">
        <v>2.0863802526206846E-2</v>
      </c>
      <c r="G15" s="729">
        <v>1.5300121852551687E-2</v>
      </c>
      <c r="H15" s="729">
        <v>1.4290275702881402E-2</v>
      </c>
      <c r="I15" s="723">
        <v>5.2889360384078161E-3</v>
      </c>
      <c r="J15" s="730">
        <v>6.7612428678145022</v>
      </c>
      <c r="K15" s="729">
        <v>8.4515535847681275E-2</v>
      </c>
      <c r="L15" s="729">
        <v>6.1978059621632935E-2</v>
      </c>
      <c r="M15" s="729">
        <v>5.7887353320329647E-2</v>
      </c>
      <c r="N15" s="723">
        <v>2.3292681581242862E-2</v>
      </c>
      <c r="Q15" s="556">
        <f>+'Health Data'!$I$7/F15</f>
        <v>527.22891650182146</v>
      </c>
      <c r="R15" s="555">
        <f>+'Health Data'!$I$7/K15</f>
        <v>130.15358525117594</v>
      </c>
      <c r="S15" s="556">
        <f>+'Health Data'!$I$8/G15</f>
        <v>718.9485225024838</v>
      </c>
      <c r="T15" s="555">
        <f>+'Health Data'!$I$8/L15</f>
        <v>177.48216170614899</v>
      </c>
      <c r="U15" s="556">
        <f>+'Health Data'!$I$9/H15</f>
        <v>769.75421809265924</v>
      </c>
      <c r="V15" s="583">
        <f>+'Health Data'!$I$9/M15</f>
        <v>190.02423446671682</v>
      </c>
      <c r="W15" s="560" t="s">
        <v>345</v>
      </c>
      <c r="X15" s="561" t="s">
        <v>345</v>
      </c>
    </row>
    <row r="16" spans="1:24" ht="15.75" thickBot="1" x14ac:dyDescent="0.3">
      <c r="A16" s="718">
        <v>13</v>
      </c>
      <c r="B16" s="731" t="s">
        <v>380</v>
      </c>
      <c r="C16" s="719" t="s">
        <v>381</v>
      </c>
      <c r="D16" s="720" t="s">
        <v>64</v>
      </c>
      <c r="E16" s="732">
        <v>0.22304280599295484</v>
      </c>
      <c r="F16" s="729">
        <v>2.7880350749119355E-3</v>
      </c>
      <c r="G16" s="729">
        <v>2.0445590549354195E-3</v>
      </c>
      <c r="H16" s="729">
        <v>1.9096130650081752E-3</v>
      </c>
      <c r="I16" s="723">
        <v>7.0656059549006954E-4</v>
      </c>
      <c r="J16" s="733">
        <v>0.8740739477535675</v>
      </c>
      <c r="K16" s="729">
        <v>1.0925924346919594E-2</v>
      </c>
      <c r="L16" s="729">
        <v>8.0123445210743688E-3</v>
      </c>
      <c r="M16" s="729">
        <v>7.4835098266572576E-3</v>
      </c>
      <c r="N16" s="723">
        <v>3.0005495933623076E-3</v>
      </c>
      <c r="Q16" s="734">
        <f>+'Health Data'!$I$7/F16</f>
        <v>3945.4309951059181</v>
      </c>
      <c r="R16" s="555">
        <f>+'Health Data'!$I$7/K16</f>
        <v>1006.7798065159851</v>
      </c>
      <c r="S16" s="734">
        <f>+'Health Data'!$I$8/G16</f>
        <v>5380.1331751444332</v>
      </c>
      <c r="T16" s="567">
        <f>+'Health Data'!$I$8/L16</f>
        <v>1372.8815543399796</v>
      </c>
      <c r="U16" s="734">
        <f>+'Health Data'!$I$9/H16</f>
        <v>5760.3292528546399</v>
      </c>
      <c r="V16" s="583">
        <f>+'Health Data'!$I$9/M16</f>
        <v>1469.898517513338</v>
      </c>
      <c r="W16" s="560" t="s">
        <v>345</v>
      </c>
      <c r="X16" s="561" t="s">
        <v>345</v>
      </c>
    </row>
    <row r="17" spans="1:24" ht="15.75" thickBot="1" x14ac:dyDescent="0.3">
      <c r="A17" s="718">
        <v>14</v>
      </c>
      <c r="B17" s="731" t="s">
        <v>382</v>
      </c>
      <c r="C17" s="719" t="s">
        <v>383</v>
      </c>
      <c r="D17" s="720" t="s">
        <v>64</v>
      </c>
      <c r="E17" s="735">
        <v>3.5584498878422063E-2</v>
      </c>
      <c r="F17" s="729">
        <v>4.448062359802758E-4</v>
      </c>
      <c r="G17" s="729">
        <v>3.2619123971886892E-4</v>
      </c>
      <c r="H17" s="729">
        <v>3.0466180546594233E-4</v>
      </c>
      <c r="I17" s="723">
        <v>1.1289192045056097E-4</v>
      </c>
      <c r="J17" s="733">
        <v>0.1189021679045657</v>
      </c>
      <c r="K17" s="729">
        <v>1.4862770988070713E-3</v>
      </c>
      <c r="L17" s="729">
        <v>1.0899365391251856E-3</v>
      </c>
      <c r="M17" s="729">
        <v>1.0179980128815556E-3</v>
      </c>
      <c r="N17" s="723">
        <v>4.1138164412151253E-4</v>
      </c>
      <c r="Q17" s="608">
        <f>+'Health Data'!$I$7/F17</f>
        <v>24729.869121007054</v>
      </c>
      <c r="R17" s="567">
        <f>+'Health Data'!$I$7/K17</f>
        <v>7401.0425167883677</v>
      </c>
      <c r="S17" s="556">
        <f>+'Health Data'!$I$8/G17</f>
        <v>33722.548801373254</v>
      </c>
      <c r="T17" s="567">
        <f>+'Health Data'!$I$8/L17</f>
        <v>10092.33070471141</v>
      </c>
      <c r="U17" s="734">
        <f>+'Health Data'!$I$9/H17</f>
        <v>36105.608916670302</v>
      </c>
      <c r="V17" s="736">
        <f>+'Health Data'!$I$9/M17</f>
        <v>10805.522074511016</v>
      </c>
      <c r="W17" s="560" t="s">
        <v>345</v>
      </c>
      <c r="X17" s="561" t="s">
        <v>345</v>
      </c>
    </row>
    <row r="18" spans="1:24" ht="15.75" thickBot="1" x14ac:dyDescent="0.3">
      <c r="A18" s="718">
        <v>16</v>
      </c>
      <c r="B18" s="727" t="s">
        <v>361</v>
      </c>
      <c r="C18" s="719" t="s">
        <v>222</v>
      </c>
      <c r="D18" s="720" t="s">
        <v>64</v>
      </c>
      <c r="E18" s="732">
        <v>6.8840392594524511</v>
      </c>
      <c r="F18" s="729">
        <v>8.6050490743155642E-2</v>
      </c>
      <c r="G18" s="729">
        <v>5.1253620328246617E-2</v>
      </c>
      <c r="H18" s="729">
        <v>4.7870753731239071E-2</v>
      </c>
      <c r="I18" s="723">
        <v>1.7866480299804283E-2</v>
      </c>
      <c r="J18" s="730">
        <v>45.160176303497948</v>
      </c>
      <c r="K18" s="729">
        <v>0.5645022037937244</v>
      </c>
      <c r="L18" s="729">
        <v>0.34263070555101877</v>
      </c>
      <c r="M18" s="729">
        <v>0.32001622560804988</v>
      </c>
      <c r="N18" s="723">
        <v>0.12791622754545212</v>
      </c>
      <c r="Q18" s="734">
        <f>+'Health Data'!$I$7/F18</f>
        <v>127.83192640740317</v>
      </c>
      <c r="R18" s="555">
        <f>+'Health Data'!$I$7/K18</f>
        <v>19.486194962702974</v>
      </c>
      <c r="S18" s="734">
        <f>+'Health Data'!$I$8/G18</f>
        <v>214.61898553803701</v>
      </c>
      <c r="T18" s="555">
        <f>+'Health Data'!$I$8/L18</f>
        <v>32.104536522229665</v>
      </c>
      <c r="U18" s="734">
        <f>+'Health Data'!$I$9/H18</f>
        <v>229.78539384939154</v>
      </c>
      <c r="V18" s="583">
        <f>+'Health Data'!$I$9/M18</f>
        <v>34.373257103133895</v>
      </c>
      <c r="W18" s="560" t="s">
        <v>345</v>
      </c>
      <c r="X18" s="561" t="s">
        <v>345</v>
      </c>
    </row>
    <row r="19" spans="1:24" ht="15.75" thickBot="1" x14ac:dyDescent="0.3">
      <c r="A19" s="718">
        <v>17</v>
      </c>
      <c r="B19" s="727" t="s">
        <v>230</v>
      </c>
      <c r="C19" s="719" t="s">
        <v>384</v>
      </c>
      <c r="D19" s="720" t="s">
        <v>64</v>
      </c>
      <c r="E19" s="732">
        <v>25.838373706989071</v>
      </c>
      <c r="F19" s="729">
        <v>0.32297967133736338</v>
      </c>
      <c r="G19" s="729">
        <v>0.23685175898073313</v>
      </c>
      <c r="H19" s="729">
        <v>0.22121895297079683</v>
      </c>
      <c r="I19" s="723">
        <v>8.119290143053394E-2</v>
      </c>
      <c r="J19" s="733">
        <v>64.359194597970571</v>
      </c>
      <c r="K19" s="729">
        <v>0.80448993247463219</v>
      </c>
      <c r="L19" s="729">
        <v>0.58995928381473028</v>
      </c>
      <c r="M19" s="729">
        <v>0.55102050169495354</v>
      </c>
      <c r="N19" s="723">
        <v>0.22701283817936138</v>
      </c>
      <c r="Q19" s="608">
        <f>+'Health Data'!$I$7/F19</f>
        <v>34.057871055637186</v>
      </c>
      <c r="R19" s="607">
        <f>+'Health Data'!$I$7/K19</f>
        <v>13.673259982463312</v>
      </c>
      <c r="S19" s="608">
        <f>+'Health Data'!$I$8/G19</f>
        <v>46.442551439505259</v>
      </c>
      <c r="T19" s="607">
        <f>+'Health Data'!$I$8/L19</f>
        <v>18.645354521540877</v>
      </c>
      <c r="U19" s="608">
        <f>+'Health Data'!$I$9/H19</f>
        <v>49.724491741230295</v>
      </c>
      <c r="V19" s="737">
        <f>+'Health Data'!$I$9/M19</f>
        <v>19.962959574396436</v>
      </c>
      <c r="W19" s="560" t="s">
        <v>345</v>
      </c>
      <c r="X19" s="561" t="s">
        <v>345</v>
      </c>
    </row>
    <row r="20" spans="1:24" ht="15.75" thickBot="1" x14ac:dyDescent="0.3">
      <c r="A20" s="718">
        <v>18</v>
      </c>
      <c r="B20" s="727" t="s">
        <v>365</v>
      </c>
      <c r="C20" s="704" t="s">
        <v>365</v>
      </c>
      <c r="D20" s="720" t="s">
        <v>64</v>
      </c>
      <c r="E20" s="728">
        <v>2.521327945541604</v>
      </c>
      <c r="F20" s="729">
        <v>3.1516599319270047E-2</v>
      </c>
      <c r="G20" s="729">
        <v>2.3112172834131368E-2</v>
      </c>
      <c r="H20" s="729">
        <v>2.1586711862513729E-2</v>
      </c>
      <c r="I20" s="723">
        <v>7.9777221615759935E-3</v>
      </c>
      <c r="J20" s="730">
        <v>7.4954206100450671</v>
      </c>
      <c r="K20" s="729">
        <v>9.3692757625563339E-2</v>
      </c>
      <c r="L20" s="729">
        <v>6.8708022258746448E-2</v>
      </c>
      <c r="M20" s="729">
        <v>6.4173121661344756E-2</v>
      </c>
      <c r="N20" s="723">
        <v>2.5932407980843154E-2</v>
      </c>
      <c r="Q20" s="556">
        <f>+'Health Data'!$I$7/F20</f>
        <v>349.02242746965157</v>
      </c>
      <c r="R20" s="555">
        <f>+'Health Data'!$I$7/K20</f>
        <v>117.40501911535941</v>
      </c>
      <c r="S20" s="556">
        <f>+'Health Data'!$I$8/G20</f>
        <v>475.93967382225213</v>
      </c>
      <c r="T20" s="555">
        <f>+'Health Data'!$I$8/L20</f>
        <v>160.09775333912646</v>
      </c>
      <c r="U20" s="556">
        <f>+'Health Data'!$I$9/H20</f>
        <v>509.57274410569136</v>
      </c>
      <c r="V20" s="583">
        <f>+'Health Data'!$I$9/M20</f>
        <v>171.41132790842474</v>
      </c>
      <c r="W20" s="560" t="s">
        <v>345</v>
      </c>
      <c r="X20" s="561" t="s">
        <v>345</v>
      </c>
    </row>
    <row r="21" spans="1:24" ht="15.75" thickBot="1" x14ac:dyDescent="0.3">
      <c r="A21" s="738">
        <v>19</v>
      </c>
      <c r="B21" s="739" t="s">
        <v>366</v>
      </c>
      <c r="C21" s="454" t="s">
        <v>239</v>
      </c>
      <c r="D21" s="720" t="s">
        <v>64</v>
      </c>
      <c r="E21" s="732">
        <v>0.6972586669839721</v>
      </c>
      <c r="F21" s="729">
        <v>8.7157333372996516E-3</v>
      </c>
      <c r="G21" s="729">
        <v>5.1263600339080343E-3</v>
      </c>
      <c r="H21" s="729">
        <v>4.7880075036500951E-3</v>
      </c>
      <c r="I21" s="723">
        <v>1.7640812693007588E-3</v>
      </c>
      <c r="J21" s="730">
        <v>1.787470427072585</v>
      </c>
      <c r="K21" s="729">
        <v>2.2343380338407312E-2</v>
      </c>
      <c r="L21" s="729">
        <v>1.3894194866111282E-2</v>
      </c>
      <c r="M21" s="729">
        <v>1.2977143399232206E-2</v>
      </c>
      <c r="N21" s="723">
        <v>5.3174872157683069E-3</v>
      </c>
      <c r="Q21" s="740">
        <f>+'Health Data'!$I$7/F21</f>
        <v>1262.0854234863582</v>
      </c>
      <c r="R21" s="741">
        <f>+'Health Data'!$I$7/K21</f>
        <v>492.31583732616645</v>
      </c>
      <c r="S21" s="742">
        <f>+'Health Data'!$I$8/G21</f>
        <v>2145.7720345900575</v>
      </c>
      <c r="T21" s="741">
        <f>+'Health Data'!$I$8/L21</f>
        <v>791.69754750090738</v>
      </c>
      <c r="U21" s="740">
        <f>+'Health Data'!$I$9/H21</f>
        <v>2297.406591701088</v>
      </c>
      <c r="V21" s="695">
        <f>+'Health Data'!$I$9/M21</f>
        <v>847.64417419097151</v>
      </c>
      <c r="W21" s="701" t="s">
        <v>345</v>
      </c>
      <c r="X21" s="743" t="s">
        <v>345</v>
      </c>
    </row>
    <row r="22" spans="1:24" ht="15.75" thickBot="1" x14ac:dyDescent="0.3">
      <c r="A22" s="738">
        <v>20</v>
      </c>
      <c r="B22" s="739" t="s">
        <v>243</v>
      </c>
      <c r="C22" s="454" t="s">
        <v>243</v>
      </c>
      <c r="D22" s="720" t="s">
        <v>64</v>
      </c>
      <c r="E22" s="732">
        <v>23.375372691165978</v>
      </c>
      <c r="F22" s="729">
        <v>0.29219215863957471</v>
      </c>
      <c r="G22" s="729">
        <v>0.21427424966902145</v>
      </c>
      <c r="H22" s="729">
        <v>0.20013161550655803</v>
      </c>
      <c r="I22" s="723">
        <v>7.3635359445836046E-2</v>
      </c>
      <c r="J22" s="730">
        <v>58.819513784320861</v>
      </c>
      <c r="K22" s="729">
        <v>0.73524392230401081</v>
      </c>
      <c r="L22" s="729">
        <v>0.53917887635627459</v>
      </c>
      <c r="M22" s="729">
        <v>0.50359172760548687</v>
      </c>
      <c r="N22" s="723">
        <v>0.20791852055117599</v>
      </c>
      <c r="Q22" s="740">
        <f>+'Health Data'!$I$7/F22</f>
        <v>37.646458588126372</v>
      </c>
      <c r="R22" s="741">
        <f>+'Health Data'!$I$7/K22</f>
        <v>14.961021324092888</v>
      </c>
      <c r="S22" s="742">
        <f>+'Health Data'!$I$8/G22</f>
        <v>51.336079892899598</v>
      </c>
      <c r="T22" s="741">
        <f>+'Health Data'!$I$8/L22</f>
        <v>20.40139271467212</v>
      </c>
      <c r="U22" s="740">
        <f>+'Health Data'!$I$9/H22</f>
        <v>54.963829538664498</v>
      </c>
      <c r="V22" s="695">
        <f>+'Health Data'!$I$9/M22</f>
        <v>21.843091133175616</v>
      </c>
      <c r="W22" s="701" t="s">
        <v>345</v>
      </c>
      <c r="X22" s="743" t="s">
        <v>345</v>
      </c>
    </row>
  </sheetData>
  <sheetProtection sheet="1" objects="1" scenarios="1" formatCells="0" formatColumns="0" formatRows="0" sort="0" autoFilter="0"/>
  <mergeCells count="6">
    <mergeCell ref="E3:I3"/>
    <mergeCell ref="Q3:R4"/>
    <mergeCell ref="S3:T4"/>
    <mergeCell ref="U3:V4"/>
    <mergeCell ref="W3:X4"/>
    <mergeCell ref="J3:N3"/>
  </mergeCells>
  <dataValidations count="1">
    <dataValidation allowBlank="1" showErrorMessage="1" sqref="E3:E5 J3:J5" xr:uid="{6AF3334F-E071-4101-99EC-7B2CE3F4732F}"/>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EE2DC-4EE0-4CF0-B381-0DF510B873A9}">
  <sheetPr>
    <tabColor theme="1"/>
  </sheetPr>
  <dimension ref="A1:V53"/>
  <sheetViews>
    <sheetView workbookViewId="0">
      <selection activeCell="B5" sqref="B5"/>
    </sheetView>
  </sheetViews>
  <sheetFormatPr defaultRowHeight="15" x14ac:dyDescent="0.25"/>
  <cols>
    <col min="1" max="1" width="9.140625" style="17"/>
    <col min="2" max="2" width="59.5703125" style="17" bestFit="1" customWidth="1"/>
    <col min="3" max="3" width="33.5703125" style="17" bestFit="1" customWidth="1"/>
    <col min="4" max="4" width="11.42578125" style="17" customWidth="1"/>
    <col min="5" max="5" width="36.42578125" style="17" customWidth="1"/>
    <col min="6" max="6" width="21.5703125" style="17" customWidth="1"/>
    <col min="7" max="7" width="19.42578125" style="17" customWidth="1"/>
    <col min="8" max="8" width="37.42578125" style="17" customWidth="1"/>
    <col min="9" max="9" width="21.5703125" style="17" customWidth="1"/>
    <col min="10" max="10" width="19.42578125" style="17" customWidth="1"/>
    <col min="11" max="11" width="14.42578125" style="17" customWidth="1"/>
    <col min="12" max="13" width="48.42578125" style="17" customWidth="1"/>
    <col min="14" max="14" width="14.42578125" style="17" customWidth="1"/>
    <col min="15" max="15" width="25" style="17" customWidth="1"/>
    <col min="16" max="16" width="18.42578125" style="17" customWidth="1"/>
    <col min="17" max="17" width="24.42578125" style="17" customWidth="1"/>
    <col min="18" max="16384" width="9.140625" style="17"/>
  </cols>
  <sheetData>
    <row r="1" spans="1:14" ht="15.75" thickBot="1" x14ac:dyDescent="0.3">
      <c r="B1" s="744" t="s">
        <v>385</v>
      </c>
      <c r="E1" s="745" t="s">
        <v>386</v>
      </c>
      <c r="H1" s="745" t="s">
        <v>387</v>
      </c>
    </row>
    <row r="2" spans="1:14" x14ac:dyDescent="0.25">
      <c r="A2" s="746"/>
      <c r="B2" s="747" t="s">
        <v>154</v>
      </c>
      <c r="E2" s="748" t="s">
        <v>388</v>
      </c>
      <c r="H2" s="749">
        <v>5</v>
      </c>
    </row>
    <row r="3" spans="1:14" ht="15.75" thickBot="1" x14ac:dyDescent="0.3">
      <c r="A3" s="746"/>
      <c r="B3" s="750" t="s">
        <v>170</v>
      </c>
      <c r="E3" s="751" t="s">
        <v>389</v>
      </c>
      <c r="H3" s="749">
        <v>10</v>
      </c>
    </row>
    <row r="4" spans="1:14" ht="30" x14ac:dyDescent="0.25">
      <c r="A4" s="746"/>
      <c r="B4" s="750" t="s">
        <v>347</v>
      </c>
      <c r="H4" s="752">
        <v>20</v>
      </c>
    </row>
    <row r="5" spans="1:14" ht="15.75" thickBot="1" x14ac:dyDescent="0.3">
      <c r="A5" s="746"/>
      <c r="B5" s="750" t="s">
        <v>182</v>
      </c>
      <c r="H5" s="753"/>
    </row>
    <row r="6" spans="1:14" x14ac:dyDescent="0.25">
      <c r="A6" s="746"/>
      <c r="B6" s="750" t="s">
        <v>192</v>
      </c>
      <c r="E6" s="754" t="s">
        <v>295</v>
      </c>
      <c r="H6" s="755"/>
    </row>
    <row r="7" spans="1:14" ht="15.75" thickBot="1" x14ac:dyDescent="0.3">
      <c r="A7" s="746"/>
      <c r="B7" s="750" t="s">
        <v>187</v>
      </c>
      <c r="E7" s="756" t="s">
        <v>64</v>
      </c>
    </row>
    <row r="8" spans="1:14" x14ac:dyDescent="0.25">
      <c r="A8" s="746"/>
      <c r="B8" s="750" t="s">
        <v>199</v>
      </c>
      <c r="E8" s="757"/>
      <c r="H8" s="745" t="s">
        <v>13</v>
      </c>
    </row>
    <row r="9" spans="1:14" x14ac:dyDescent="0.25">
      <c r="B9" s="750" t="s">
        <v>204</v>
      </c>
      <c r="E9" s="758"/>
      <c r="H9" s="759" t="s">
        <v>325</v>
      </c>
    </row>
    <row r="10" spans="1:14" ht="15.75" thickBot="1" x14ac:dyDescent="0.3">
      <c r="B10" s="750" t="s">
        <v>379</v>
      </c>
      <c r="E10" s="760"/>
      <c r="H10" s="761" t="s">
        <v>165</v>
      </c>
      <c r="L10" s="762"/>
      <c r="M10" s="762"/>
    </row>
    <row r="11" spans="1:14" ht="15.75" thickBot="1" x14ac:dyDescent="0.3">
      <c r="B11" s="748" t="s">
        <v>380</v>
      </c>
    </row>
    <row r="12" spans="1:14" x14ac:dyDescent="0.25">
      <c r="B12" s="748" t="s">
        <v>382</v>
      </c>
      <c r="E12" s="745" t="s">
        <v>390</v>
      </c>
      <c r="H12" s="763"/>
    </row>
    <row r="13" spans="1:14" x14ac:dyDescent="0.25">
      <c r="B13" s="750" t="s">
        <v>361</v>
      </c>
      <c r="E13" s="759">
        <v>0.5</v>
      </c>
      <c r="H13" s="764" t="s">
        <v>391</v>
      </c>
      <c r="I13" s="764"/>
      <c r="J13" s="764"/>
      <c r="K13" s="764"/>
      <c r="N13" s="763"/>
    </row>
    <row r="14" spans="1:14" ht="15.75" thickBot="1" x14ac:dyDescent="0.3">
      <c r="B14" s="750" t="s">
        <v>230</v>
      </c>
      <c r="E14" s="761">
        <v>0.99</v>
      </c>
      <c r="H14" s="764"/>
      <c r="I14" s="764"/>
      <c r="J14" s="764"/>
      <c r="K14" s="764"/>
    </row>
    <row r="15" spans="1:14" ht="15.75" thickBot="1" x14ac:dyDescent="0.3">
      <c r="B15" s="750" t="s">
        <v>365</v>
      </c>
      <c r="H15" s="765" t="s">
        <v>392</v>
      </c>
      <c r="I15" s="766">
        <v>147</v>
      </c>
      <c r="J15" s="765" t="s">
        <v>318</v>
      </c>
      <c r="K15" s="764"/>
    </row>
    <row r="16" spans="1:14" ht="15.75" thickBot="1" x14ac:dyDescent="0.3">
      <c r="B16" s="748" t="s">
        <v>366</v>
      </c>
      <c r="E16" s="744" t="s">
        <v>393</v>
      </c>
      <c r="H16" s="767" t="s">
        <v>319</v>
      </c>
      <c r="I16" s="768">
        <v>24.45</v>
      </c>
      <c r="J16" s="767" t="s">
        <v>320</v>
      </c>
      <c r="K16" s="764"/>
    </row>
    <row r="17" spans="2:13" x14ac:dyDescent="0.25">
      <c r="B17" s="750" t="s">
        <v>243</v>
      </c>
      <c r="E17" s="748">
        <v>10</v>
      </c>
      <c r="H17" s="764"/>
      <c r="I17" s="764"/>
      <c r="J17" s="764"/>
      <c r="K17" s="764"/>
    </row>
    <row r="18" spans="2:13" ht="15.75" thickBot="1" x14ac:dyDescent="0.3">
      <c r="B18" s="769" t="s">
        <v>63</v>
      </c>
      <c r="E18" s="748">
        <v>25</v>
      </c>
      <c r="H18" s="770" t="s">
        <v>394</v>
      </c>
      <c r="I18" s="771">
        <v>50</v>
      </c>
      <c r="J18" s="770" t="s">
        <v>395</v>
      </c>
      <c r="K18" s="764"/>
    </row>
    <row r="19" spans="2:13" ht="15.75" thickBot="1" x14ac:dyDescent="0.3">
      <c r="E19" s="748">
        <v>50</v>
      </c>
      <c r="H19" s="767"/>
      <c r="I19" s="772">
        <f>I18/I16*MW</f>
        <v>300.61349693251532</v>
      </c>
      <c r="J19" s="767" t="s">
        <v>396</v>
      </c>
      <c r="K19" s="764"/>
    </row>
    <row r="20" spans="2:13" ht="15.75" thickBot="1" x14ac:dyDescent="0.3">
      <c r="E20" s="748">
        <v>1000</v>
      </c>
      <c r="H20" s="773"/>
      <c r="I20" s="774"/>
      <c r="J20" s="773"/>
      <c r="K20" s="764"/>
    </row>
    <row r="21" spans="2:13" ht="15.75" thickBot="1" x14ac:dyDescent="0.3">
      <c r="E21" s="751">
        <v>10000</v>
      </c>
      <c r="H21" s="775" t="s">
        <v>397</v>
      </c>
      <c r="I21" s="776"/>
      <c r="J21" s="777"/>
      <c r="K21" s="764"/>
    </row>
    <row r="22" spans="2:13" ht="15.75" thickBot="1" x14ac:dyDescent="0.3">
      <c r="H22" s="778" t="s">
        <v>398</v>
      </c>
      <c r="I22" s="779">
        <v>1000</v>
      </c>
      <c r="J22" s="780" t="s">
        <v>399</v>
      </c>
      <c r="K22" s="764"/>
    </row>
    <row r="23" spans="2:13" ht="15.75" thickBot="1" x14ac:dyDescent="0.3">
      <c r="B23" s="781"/>
      <c r="C23" s="781"/>
      <c r="E23" s="781"/>
      <c r="H23" s="764"/>
      <c r="I23" s="764"/>
      <c r="J23" s="764"/>
      <c r="K23" s="764"/>
      <c r="L23" s="762"/>
      <c r="M23" s="762"/>
    </row>
    <row r="24" spans="2:13" ht="16.5" thickBot="1" x14ac:dyDescent="0.3">
      <c r="H24" s="782" t="s">
        <v>400</v>
      </c>
      <c r="I24" s="783" t="s">
        <v>401</v>
      </c>
      <c r="J24" s="783" t="s">
        <v>402</v>
      </c>
      <c r="K24" s="783" t="s">
        <v>403</v>
      </c>
      <c r="L24" s="762"/>
      <c r="M24" s="762"/>
    </row>
    <row r="25" spans="2:13" ht="16.5" thickTop="1" thickBot="1" x14ac:dyDescent="0.3">
      <c r="H25" s="767" t="s">
        <v>404</v>
      </c>
      <c r="I25" s="768" t="s">
        <v>405</v>
      </c>
      <c r="J25" s="768">
        <v>24</v>
      </c>
      <c r="K25" s="784" t="s">
        <v>406</v>
      </c>
    </row>
    <row r="26" spans="2:13" ht="15.75" thickBot="1" x14ac:dyDescent="0.3">
      <c r="H26" s="767" t="s">
        <v>407</v>
      </c>
      <c r="I26" s="768" t="s">
        <v>408</v>
      </c>
      <c r="J26" s="768">
        <v>260</v>
      </c>
      <c r="K26" s="784" t="s">
        <v>409</v>
      </c>
    </row>
    <row r="27" spans="2:13" ht="15.75" thickBot="1" x14ac:dyDescent="0.3">
      <c r="H27" s="767" t="s">
        <v>410</v>
      </c>
      <c r="I27" s="768" t="s">
        <v>411</v>
      </c>
      <c r="J27" s="785">
        <v>365</v>
      </c>
      <c r="K27" s="784" t="s">
        <v>409</v>
      </c>
    </row>
    <row r="28" spans="2:13" ht="15.75" thickBot="1" x14ac:dyDescent="0.3">
      <c r="H28" s="767" t="s">
        <v>412</v>
      </c>
      <c r="I28" s="768" t="s">
        <v>413</v>
      </c>
      <c r="J28" s="768">
        <v>31</v>
      </c>
      <c r="K28" s="784" t="s">
        <v>414</v>
      </c>
    </row>
    <row r="29" spans="2:13" ht="15.75" thickBot="1" x14ac:dyDescent="0.3">
      <c r="H29" s="767" t="s">
        <v>415</v>
      </c>
      <c r="I29" s="768" t="s">
        <v>416</v>
      </c>
      <c r="J29" s="768">
        <v>40</v>
      </c>
      <c r="K29" s="784" t="s">
        <v>414</v>
      </c>
    </row>
    <row r="30" spans="2:13" ht="15.75" thickBot="1" x14ac:dyDescent="0.3">
      <c r="H30" s="767" t="s">
        <v>417</v>
      </c>
      <c r="I30" s="768" t="s">
        <v>418</v>
      </c>
      <c r="J30" s="768">
        <v>78</v>
      </c>
      <c r="K30" s="784" t="s">
        <v>414</v>
      </c>
    </row>
    <row r="31" spans="2:13" ht="26.25" thickBot="1" x14ac:dyDescent="0.3">
      <c r="H31" s="767" t="s">
        <v>419</v>
      </c>
      <c r="I31" s="768" t="s">
        <v>420</v>
      </c>
      <c r="J31" s="786">
        <f>WY_mid*EF_C*ED_24</f>
        <v>271560</v>
      </c>
      <c r="K31" s="784" t="s">
        <v>421</v>
      </c>
    </row>
    <row r="32" spans="2:13" ht="26.25" thickBot="1" x14ac:dyDescent="0.3">
      <c r="H32" s="767" t="s">
        <v>422</v>
      </c>
      <c r="I32" s="768" t="s">
        <v>423</v>
      </c>
      <c r="J32" s="786">
        <f>WY_high*EF_C*ED_24</f>
        <v>350400</v>
      </c>
      <c r="K32" s="784" t="s">
        <v>421</v>
      </c>
    </row>
    <row r="33" spans="1:22" ht="26.25" thickBot="1" x14ac:dyDescent="0.3">
      <c r="C33" s="787"/>
      <c r="H33" s="767" t="s">
        <v>424</v>
      </c>
      <c r="I33" s="768" t="s">
        <v>425</v>
      </c>
      <c r="J33" s="786">
        <f>LT*EF_C*ED_24</f>
        <v>683280</v>
      </c>
      <c r="K33" s="784" t="s">
        <v>421</v>
      </c>
    </row>
    <row r="34" spans="1:22" ht="26.25" thickBot="1" x14ac:dyDescent="0.3">
      <c r="C34" s="787"/>
      <c r="H34" s="767" t="s">
        <v>426</v>
      </c>
      <c r="I34" s="768" t="s">
        <v>427</v>
      </c>
      <c r="J34" s="788">
        <f>EF_C*WY_mid</f>
        <v>11315</v>
      </c>
      <c r="K34" s="784" t="s">
        <v>428</v>
      </c>
    </row>
    <row r="35" spans="1:22" ht="26.25" thickBot="1" x14ac:dyDescent="0.3">
      <c r="C35" s="787"/>
      <c r="H35" s="767" t="s">
        <v>429</v>
      </c>
      <c r="I35" s="768" t="s">
        <v>430</v>
      </c>
      <c r="J35" s="788">
        <f>EF_C*WY_high</f>
        <v>14600</v>
      </c>
      <c r="K35" s="784" t="s">
        <v>428</v>
      </c>
    </row>
    <row r="36" spans="1:22" ht="15.75" thickBot="1" x14ac:dyDescent="0.3">
      <c r="H36" s="767" t="s">
        <v>431</v>
      </c>
      <c r="I36" s="768" t="s">
        <v>432</v>
      </c>
      <c r="J36" s="789">
        <f>EF_C*LT</f>
        <v>28470</v>
      </c>
      <c r="K36" s="784" t="s">
        <v>428</v>
      </c>
    </row>
    <row r="37" spans="1:22" ht="15.75" thickBot="1" x14ac:dyDescent="0.3">
      <c r="H37" s="767" t="s">
        <v>433</v>
      </c>
      <c r="I37" s="768" t="s">
        <v>434</v>
      </c>
      <c r="J37" s="790">
        <f>1.25/0.6125</f>
        <v>2.0408163265306123</v>
      </c>
      <c r="K37" s="784"/>
    </row>
    <row r="38" spans="1:22" ht="26.25" thickBot="1" x14ac:dyDescent="0.3">
      <c r="H38" s="767" t="s">
        <v>435</v>
      </c>
      <c r="I38" s="768" t="s">
        <v>436</v>
      </c>
      <c r="J38" s="786">
        <f>30*ED_24</f>
        <v>720</v>
      </c>
      <c r="K38" s="784" t="s">
        <v>421</v>
      </c>
    </row>
    <row r="39" spans="1:22" ht="15.75" thickBot="1" x14ac:dyDescent="0.3">
      <c r="H39" s="767" t="s">
        <v>437</v>
      </c>
      <c r="I39" s="768" t="s">
        <v>438</v>
      </c>
      <c r="J39" s="786">
        <v>22</v>
      </c>
      <c r="K39" s="784" t="s">
        <v>409</v>
      </c>
    </row>
    <row r="40" spans="1:22" ht="26.25" thickBot="1" x14ac:dyDescent="0.3">
      <c r="H40" s="767" t="s">
        <v>439</v>
      </c>
      <c r="I40" s="768" t="s">
        <v>440</v>
      </c>
      <c r="J40" s="788">
        <f>30</f>
        <v>30</v>
      </c>
      <c r="K40" s="784" t="s">
        <v>428</v>
      </c>
    </row>
    <row r="41" spans="1:22" ht="15.75" thickBot="1" x14ac:dyDescent="0.3">
      <c r="H41" s="767" t="s">
        <v>441</v>
      </c>
      <c r="I41" s="768" t="s">
        <v>442</v>
      </c>
      <c r="J41" s="768">
        <v>24</v>
      </c>
      <c r="K41" s="784" t="s">
        <v>406</v>
      </c>
    </row>
    <row r="43" spans="1:22" ht="90" x14ac:dyDescent="0.25">
      <c r="A43" s="17" t="s">
        <v>374</v>
      </c>
      <c r="B43" s="791"/>
      <c r="C43" s="792" t="s">
        <v>154</v>
      </c>
      <c r="D43" s="792" t="s">
        <v>170</v>
      </c>
      <c r="E43" s="792" t="s">
        <v>347</v>
      </c>
      <c r="F43" s="793" t="s">
        <v>182</v>
      </c>
      <c r="G43" s="792"/>
      <c r="H43" s="792"/>
      <c r="I43" s="792" t="s">
        <v>187</v>
      </c>
      <c r="J43" s="792" t="s">
        <v>443</v>
      </c>
      <c r="K43" s="792" t="s">
        <v>199</v>
      </c>
      <c r="L43" s="792" t="s">
        <v>204</v>
      </c>
      <c r="M43" s="792" t="s">
        <v>379</v>
      </c>
      <c r="N43" s="794" t="s">
        <v>380</v>
      </c>
      <c r="O43" s="794" t="s">
        <v>382</v>
      </c>
      <c r="P43" s="794" t="s">
        <v>444</v>
      </c>
      <c r="Q43" s="792" t="s">
        <v>361</v>
      </c>
      <c r="R43" s="792" t="s">
        <v>230</v>
      </c>
      <c r="S43" s="792" t="s">
        <v>365</v>
      </c>
      <c r="T43" s="795" t="s">
        <v>366</v>
      </c>
      <c r="U43" s="796" t="s">
        <v>243</v>
      </c>
      <c r="V43" s="796" t="s">
        <v>63</v>
      </c>
    </row>
    <row r="44" spans="1:22" ht="30" x14ac:dyDescent="0.25">
      <c r="A44" s="17" t="s">
        <v>445</v>
      </c>
      <c r="B44" s="797"/>
      <c r="C44" s="798" t="s">
        <v>150</v>
      </c>
      <c r="D44" s="799" t="s">
        <v>168</v>
      </c>
      <c r="E44" s="798" t="s">
        <v>64</v>
      </c>
      <c r="F44" s="798" t="s">
        <v>64</v>
      </c>
      <c r="G44" s="798"/>
      <c r="H44" s="798"/>
      <c r="I44" s="798" t="s">
        <v>64</v>
      </c>
      <c r="J44" s="800" t="s">
        <v>150</v>
      </c>
      <c r="K44" s="798" t="s">
        <v>64</v>
      </c>
      <c r="L44" s="798" t="s">
        <v>64</v>
      </c>
      <c r="M44" s="798" t="s">
        <v>64</v>
      </c>
      <c r="N44" s="798" t="s">
        <v>64</v>
      </c>
      <c r="O44" s="798" t="s">
        <v>64</v>
      </c>
      <c r="P44" s="798" t="s">
        <v>64</v>
      </c>
      <c r="Q44" s="801" t="s">
        <v>467</v>
      </c>
      <c r="R44" s="798" t="s">
        <v>64</v>
      </c>
      <c r="S44" s="798" t="s">
        <v>64</v>
      </c>
      <c r="T44" s="802" t="s">
        <v>64</v>
      </c>
      <c r="U44" s="802" t="s">
        <v>64</v>
      </c>
      <c r="V44" s="802" t="s">
        <v>64</v>
      </c>
    </row>
    <row r="45" spans="1:22" ht="30" x14ac:dyDescent="0.25">
      <c r="B45" s="803"/>
      <c r="C45" s="798" t="s">
        <v>160</v>
      </c>
      <c r="D45" s="801" t="s">
        <v>173</v>
      </c>
      <c r="E45" s="798" t="s">
        <v>165</v>
      </c>
      <c r="F45" s="798" t="s">
        <v>165</v>
      </c>
      <c r="G45" s="798"/>
      <c r="H45" s="798"/>
      <c r="I45" s="798" t="s">
        <v>165</v>
      </c>
      <c r="J45" s="804" t="s">
        <v>160</v>
      </c>
      <c r="K45" s="798" t="s">
        <v>165</v>
      </c>
      <c r="L45" s="798" t="s">
        <v>165</v>
      </c>
      <c r="M45" s="798" t="s">
        <v>165</v>
      </c>
      <c r="N45" s="798" t="s">
        <v>165</v>
      </c>
      <c r="O45" s="798" t="s">
        <v>165</v>
      </c>
      <c r="P45" s="798" t="s">
        <v>165</v>
      </c>
      <c r="Q45" s="801" t="s">
        <v>468</v>
      </c>
      <c r="R45" s="798"/>
      <c r="S45" s="798" t="s">
        <v>165</v>
      </c>
      <c r="T45" s="802" t="s">
        <v>165</v>
      </c>
      <c r="U45" s="802" t="s">
        <v>165</v>
      </c>
      <c r="V45" s="802" t="s">
        <v>165</v>
      </c>
    </row>
    <row r="46" spans="1:22" ht="45" x14ac:dyDescent="0.25">
      <c r="B46" s="803"/>
      <c r="C46" s="798" t="s">
        <v>164</v>
      </c>
      <c r="D46" s="801" t="s">
        <v>467</v>
      </c>
      <c r="E46" s="798"/>
      <c r="F46" s="798"/>
      <c r="G46" s="798"/>
      <c r="H46" s="798"/>
      <c r="I46" s="798"/>
      <c r="J46" s="804" t="s">
        <v>195</v>
      </c>
      <c r="K46" s="798"/>
      <c r="L46" s="798"/>
      <c r="M46" s="798"/>
      <c r="N46" s="798"/>
      <c r="O46" s="798"/>
      <c r="P46" s="798"/>
      <c r="Q46" s="798" t="s">
        <v>165</v>
      </c>
      <c r="R46" s="798"/>
      <c r="S46" s="798"/>
      <c r="T46" s="802"/>
    </row>
    <row r="47" spans="1:22" x14ac:dyDescent="0.25">
      <c r="B47" s="803"/>
      <c r="C47" s="798"/>
      <c r="D47" s="801" t="s">
        <v>468</v>
      </c>
      <c r="E47" s="798"/>
      <c r="F47" s="798"/>
      <c r="G47" s="798"/>
      <c r="H47" s="798"/>
      <c r="I47" s="798"/>
      <c r="J47" s="805" t="s">
        <v>164</v>
      </c>
      <c r="K47" s="798"/>
      <c r="L47" s="798"/>
      <c r="M47" s="798"/>
      <c r="N47" s="798"/>
      <c r="O47" s="798"/>
      <c r="P47" s="798"/>
      <c r="Q47" s="798"/>
      <c r="R47" s="798"/>
      <c r="S47" s="798"/>
      <c r="T47" s="802"/>
    </row>
    <row r="48" spans="1:22" ht="15.75" thickBot="1" x14ac:dyDescent="0.3">
      <c r="B48" s="806"/>
      <c r="C48" s="798"/>
      <c r="D48" s="801" t="s">
        <v>165</v>
      </c>
      <c r="E48" s="798"/>
      <c r="F48" s="798"/>
      <c r="G48" s="798"/>
      <c r="H48" s="798"/>
      <c r="I48" s="798"/>
      <c r="J48" s="798"/>
      <c r="K48" s="798"/>
      <c r="L48" s="798"/>
      <c r="M48" s="798"/>
      <c r="N48" s="798"/>
      <c r="O48" s="798"/>
      <c r="P48" s="798"/>
      <c r="Q48" s="798"/>
      <c r="R48" s="798"/>
      <c r="S48" s="798"/>
      <c r="T48" s="802"/>
    </row>
    <row r="49" spans="2:20" x14ac:dyDescent="0.25">
      <c r="B49" s="797"/>
      <c r="C49" s="798"/>
      <c r="D49" s="798"/>
      <c r="E49" s="798"/>
      <c r="F49" s="798"/>
      <c r="G49" s="798"/>
      <c r="H49" s="798"/>
      <c r="I49" s="798"/>
      <c r="J49" s="798"/>
      <c r="K49" s="798"/>
      <c r="L49" s="798"/>
      <c r="M49" s="798"/>
      <c r="N49" s="798"/>
      <c r="O49" s="798"/>
      <c r="P49" s="798"/>
      <c r="Q49" s="798"/>
      <c r="R49" s="798"/>
      <c r="S49" s="798"/>
      <c r="T49" s="802"/>
    </row>
    <row r="50" spans="2:20" x14ac:dyDescent="0.25">
      <c r="B50" s="803"/>
      <c r="C50" s="798"/>
      <c r="D50" s="798"/>
      <c r="E50" s="798"/>
      <c r="F50" s="798"/>
      <c r="G50" s="798"/>
      <c r="H50" s="798"/>
      <c r="I50" s="798"/>
      <c r="J50" s="798"/>
      <c r="K50" s="798"/>
      <c r="L50" s="798"/>
      <c r="M50" s="798"/>
      <c r="N50" s="798"/>
      <c r="O50" s="798"/>
      <c r="P50" s="798"/>
      <c r="Q50" s="798"/>
      <c r="R50" s="798"/>
      <c r="S50" s="798"/>
      <c r="T50" s="802"/>
    </row>
    <row r="51" spans="2:20" x14ac:dyDescent="0.25">
      <c r="B51" s="803"/>
      <c r="C51" s="798"/>
      <c r="D51" s="798"/>
      <c r="E51" s="798"/>
      <c r="F51" s="798"/>
      <c r="G51" s="798"/>
      <c r="H51" s="798"/>
      <c r="I51" s="798"/>
      <c r="J51" s="798"/>
      <c r="K51" s="798"/>
      <c r="L51" s="798"/>
      <c r="M51" s="798"/>
      <c r="N51" s="798"/>
      <c r="O51" s="798"/>
      <c r="P51" s="798"/>
      <c r="Q51" s="798"/>
      <c r="R51" s="798"/>
      <c r="S51" s="798"/>
      <c r="T51" s="802"/>
    </row>
    <row r="52" spans="2:20" x14ac:dyDescent="0.25">
      <c r="B52" s="803"/>
      <c r="C52" s="798"/>
      <c r="D52" s="798"/>
      <c r="E52" s="798"/>
      <c r="F52" s="798"/>
      <c r="G52" s="798"/>
      <c r="H52" s="798"/>
      <c r="I52" s="798"/>
      <c r="J52" s="798"/>
      <c r="K52" s="798"/>
      <c r="L52" s="798"/>
      <c r="M52" s="798"/>
      <c r="N52" s="798"/>
      <c r="O52" s="798"/>
      <c r="P52" s="798"/>
      <c r="Q52" s="798"/>
      <c r="R52" s="798"/>
      <c r="S52" s="798"/>
      <c r="T52" s="802"/>
    </row>
    <row r="53" spans="2:20" ht="15.75" thickBot="1" x14ac:dyDescent="0.3">
      <c r="B53" s="806"/>
      <c r="C53" s="798"/>
      <c r="D53" s="798"/>
      <c r="E53" s="798"/>
      <c r="F53" s="798"/>
      <c r="G53" s="798"/>
      <c r="H53" s="798"/>
      <c r="I53" s="798"/>
      <c r="J53" s="798"/>
      <c r="K53" s="798"/>
      <c r="L53" s="798"/>
      <c r="M53" s="798"/>
      <c r="N53" s="798"/>
      <c r="O53" s="798"/>
      <c r="P53" s="798"/>
      <c r="Q53" s="798"/>
      <c r="R53" s="798"/>
      <c r="S53" s="798"/>
      <c r="T53" s="802"/>
    </row>
  </sheetData>
  <sheetProtection sheet="1" objects="1" scenarios="1" formatCells="0" formatColumns="0" formatRows="0" sort="0" autoFilter="0"/>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41240-2A0D-4766-9250-85744E11E255}">
  <sheetPr>
    <tabColor theme="1"/>
  </sheetPr>
  <dimension ref="B3:E23"/>
  <sheetViews>
    <sheetView workbookViewId="0">
      <selection activeCell="I26" sqref="I26"/>
    </sheetView>
  </sheetViews>
  <sheetFormatPr defaultColWidth="9.42578125" defaultRowHeight="15" x14ac:dyDescent="0.25"/>
  <cols>
    <col min="1" max="1" width="4.5703125" style="268" customWidth="1"/>
    <col min="2" max="2" width="33" style="268" customWidth="1"/>
    <col min="3" max="3" width="10.42578125" style="268" customWidth="1"/>
    <col min="4" max="4" width="12.42578125" style="268" customWidth="1"/>
    <col min="5" max="5" width="16.5703125" style="268" bestFit="1" customWidth="1"/>
    <col min="6" max="16384" width="9.42578125" style="268"/>
  </cols>
  <sheetData>
    <row r="3" spans="2:5" ht="18.75" x14ac:dyDescent="0.3">
      <c r="B3" s="382" t="s">
        <v>446</v>
      </c>
    </row>
    <row r="4" spans="2:5" ht="15.75" thickBot="1" x14ac:dyDescent="0.3"/>
    <row r="5" spans="2:5" ht="45.75" thickBot="1" x14ac:dyDescent="0.3">
      <c r="C5" s="807" t="s">
        <v>64</v>
      </c>
      <c r="D5" s="808" t="s">
        <v>447</v>
      </c>
      <c r="E5" s="808" t="s">
        <v>448</v>
      </c>
    </row>
    <row r="6" spans="2:5" x14ac:dyDescent="0.25">
      <c r="B6" s="809" t="s">
        <v>449</v>
      </c>
      <c r="C6" s="810">
        <v>80</v>
      </c>
      <c r="D6" s="811">
        <f>AVERAGE(65.9,71.9,74.8,77.1)</f>
        <v>72.425000000000011</v>
      </c>
      <c r="E6" s="812"/>
    </row>
    <row r="7" spans="2:5" ht="17.25" x14ac:dyDescent="0.25">
      <c r="B7" s="809" t="s">
        <v>450</v>
      </c>
      <c r="C7" s="813">
        <f>C8/2</f>
        <v>535</v>
      </c>
      <c r="D7" s="814">
        <f>D8/2</f>
        <v>445</v>
      </c>
      <c r="E7" s="815" t="s">
        <v>101</v>
      </c>
    </row>
    <row r="8" spans="2:5" ht="15" customHeight="1" x14ac:dyDescent="0.25">
      <c r="B8" s="809" t="s">
        <v>451</v>
      </c>
      <c r="C8" s="816">
        <v>1070</v>
      </c>
      <c r="D8" s="817">
        <v>890</v>
      </c>
      <c r="E8" s="815" t="s">
        <v>100</v>
      </c>
    </row>
    <row r="9" spans="2:5" ht="17.25" customHeight="1" x14ac:dyDescent="0.25">
      <c r="B9" s="809" t="s">
        <v>452</v>
      </c>
      <c r="C9" s="818">
        <v>40</v>
      </c>
      <c r="D9" s="814">
        <v>40</v>
      </c>
      <c r="E9" s="815" t="s">
        <v>101</v>
      </c>
    </row>
    <row r="10" spans="2:5" ht="30" x14ac:dyDescent="0.25">
      <c r="B10" s="809" t="s">
        <v>453</v>
      </c>
      <c r="C10" s="818">
        <v>31</v>
      </c>
      <c r="D10" s="814">
        <v>31</v>
      </c>
      <c r="E10" s="815" t="s">
        <v>100</v>
      </c>
    </row>
    <row r="11" spans="2:5" ht="15.75" thickBot="1" x14ac:dyDescent="0.3">
      <c r="B11" s="819" t="s">
        <v>454</v>
      </c>
      <c r="C11" s="820">
        <v>78</v>
      </c>
      <c r="D11" s="821">
        <v>78</v>
      </c>
      <c r="E11" s="822"/>
    </row>
    <row r="12" spans="2:5" x14ac:dyDescent="0.25">
      <c r="B12" s="823"/>
      <c r="C12" s="823"/>
      <c r="D12" s="824"/>
      <c r="E12" s="824"/>
    </row>
    <row r="13" spans="2:5" x14ac:dyDescent="0.25">
      <c r="B13" s="825"/>
      <c r="C13" s="825"/>
      <c r="D13" s="825"/>
      <c r="E13" s="825"/>
    </row>
    <row r="14" spans="2:5" x14ac:dyDescent="0.25">
      <c r="B14" s="826" t="s">
        <v>455</v>
      </c>
    </row>
    <row r="15" spans="2:5" x14ac:dyDescent="0.25">
      <c r="B15" s="827" t="s">
        <v>456</v>
      </c>
    </row>
    <row r="16" spans="2:5" x14ac:dyDescent="0.25">
      <c r="B16" s="268" t="s">
        <v>457</v>
      </c>
    </row>
    <row r="17" spans="2:5" x14ac:dyDescent="0.25">
      <c r="B17" s="268" t="s">
        <v>458</v>
      </c>
    </row>
    <row r="18" spans="2:5" x14ac:dyDescent="0.25">
      <c r="B18" s="268" t="s">
        <v>459</v>
      </c>
    </row>
    <row r="19" spans="2:5" x14ac:dyDescent="0.25">
      <c r="B19" s="268" t="s">
        <v>460</v>
      </c>
    </row>
    <row r="20" spans="2:5" x14ac:dyDescent="0.25">
      <c r="B20" s="268" t="s">
        <v>461</v>
      </c>
    </row>
    <row r="23" spans="2:5" ht="78" customHeight="1" x14ac:dyDescent="0.25">
      <c r="B23" s="828" t="s">
        <v>462</v>
      </c>
      <c r="C23" s="828"/>
      <c r="D23" s="828"/>
      <c r="E23" s="828"/>
    </row>
  </sheetData>
  <sheetProtection sheet="1" objects="1" scenarios="1" formatCells="0" formatColumns="0" formatRows="0" sort="0" autoFilter="0"/>
  <mergeCells count="2">
    <mergeCell ref="B23:E23"/>
    <mergeCell ref="B12:E12"/>
  </mergeCells>
  <phoneticPr fontId="4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1210</Value>
      <Value>2178</Value>
      <Value>1191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risk calculations</TermName>
          <TermId xmlns="http://schemas.microsoft.com/office/infopath/2007/PartnerControls">e5b5ed26-66b0-4ea1-94e8-682df5bf7105</TermId>
        </TermInfo>
        <TermInfo xmlns="http://schemas.microsoft.com/office/infopath/2007/PartnerControls">
          <TermName xmlns="http://schemas.microsoft.com/office/infopath/2007/PartnerControls">occupational exposure</TermName>
          <TermId xmlns="http://schemas.microsoft.com/office/infopath/2007/PartnerControls">dc86747e-746f-435b-be39-b7773de656d7</TermId>
        </TermInfo>
        <TermInfo xmlns="http://schemas.microsoft.com/office/infopath/2007/PartnerControls">
          <TermName xmlns="http://schemas.microsoft.com/office/infopath/2007/PartnerControls">risk</TermName>
          <TermId xmlns="http://schemas.microsoft.com/office/infopath/2007/PartnerControls">f3b2a8c3-6c18-4ce6-9314-69c37879e3f1</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2026-06-23T21:39:53+00:00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lcf76f155ced4ddcb4097134ff3c332f xmlns="ead8da0f-3542-4e50-96c8-f1f698624e86">
      <Terms xmlns="http://schemas.microsoft.com/office/infopath/2007/PartnerControls"/>
    </lcf76f155ced4ddcb4097134ff3c332f>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AC66848A-9249-4628-AC04-A78FD2A2EA9F}">
  <ds:schemaRefs>
    <ds:schemaRef ds:uri="http://schemas.microsoft.com/sharepoint/v3/contenttype/forms"/>
  </ds:schemaRefs>
</ds:datastoreItem>
</file>

<file path=customXml/itemProps2.xml><?xml version="1.0" encoding="utf-8"?>
<ds:datastoreItem xmlns:ds="http://schemas.openxmlformats.org/officeDocument/2006/customXml" ds:itemID="{AE6F80B7-1729-446F-9102-99BE88A0E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45F2D6-4720-413C-AF2D-2EFDC561748C}">
  <ds:schemaRefs>
    <ds:schemaRef ds:uri="Microsoft.SharePoint.Taxonomy.ContentTypeSync"/>
  </ds:schemaRefs>
</ds:datastoreItem>
</file>

<file path=customXml/itemProps4.xml><?xml version="1.0" encoding="utf-8"?>
<ds:datastoreItem xmlns:ds="http://schemas.openxmlformats.org/officeDocument/2006/customXml" ds:itemID="{46D51179-5093-4E0D-97E0-1254349066E5}">
  <ds:schemaRefs>
    <ds:schemaRef ds:uri="http://schemas.microsoft.com/office/infopath/2007/PartnerControls"/>
    <ds:schemaRef ds:uri="http://schemas.openxmlformats.org/package/2006/metadata/core-properties"/>
    <ds:schemaRef ds:uri="http://purl.org/dc/dcmitype/"/>
    <ds:schemaRef ds:uri="ead8da0f-3542-4e50-96c8-f1f698624e86"/>
    <ds:schemaRef ds:uri="http://schemas.microsoft.com/office/2006/metadata/properties"/>
    <ds:schemaRef ds:uri="http://purl.org/dc/terms/"/>
    <ds:schemaRef ds:uri="fecc2597-e8fd-4279-ac06-bd7c891938be"/>
    <ds:schemaRef ds:uri="http://schemas.microsoft.com/sharepoint.v3"/>
    <ds:schemaRef ds:uri="http://purl.org/dc/elements/1.1/"/>
    <ds:schemaRef ds:uri="http://schemas.microsoft.com/office/2006/documentManagement/types"/>
    <ds:schemaRef ds:uri="http://schemas.microsoft.com/sharepoint/v3/fields"/>
    <ds:schemaRef ds:uri="4ffa91fb-a0ff-4ac5-b2db-65c790d184a4"/>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26</vt:i4>
      </vt:variant>
    </vt:vector>
  </HeadingPairs>
  <TitlesOfParts>
    <vt:vector size="38" baseType="lpstr">
      <vt:lpstr>Cover Page</vt:lpstr>
      <vt:lpstr>README</vt:lpstr>
      <vt:lpstr>Calculation Summary</vt:lpstr>
      <vt:lpstr>Dashboard</vt:lpstr>
      <vt:lpstr>Bridge Table</vt:lpstr>
      <vt:lpstr>Risk Reduction</vt:lpstr>
      <vt:lpstr>Health Data</vt:lpstr>
      <vt:lpstr>Dermal Exposure</vt:lpstr>
      <vt:lpstr>Inhalation Exposure</vt:lpstr>
      <vt:lpstr>Dermal Crosswalk</vt:lpstr>
      <vt:lpstr>List Values</vt:lpstr>
      <vt:lpstr>Exposure Factors</vt:lpstr>
      <vt:lpstr>AT_AC</vt:lpstr>
      <vt:lpstr>AT_ADC_high</vt:lpstr>
      <vt:lpstr>AT_ADC_mid</vt:lpstr>
      <vt:lpstr>AT_ADC_ST</vt:lpstr>
      <vt:lpstr>AT_CRD_high</vt:lpstr>
      <vt:lpstr>AT_CRD_mid</vt:lpstr>
      <vt:lpstr>AT_CRD_ST</vt:lpstr>
      <vt:lpstr>AT_LADC</vt:lpstr>
      <vt:lpstr>AT_LCRD</vt:lpstr>
      <vt:lpstr>Breathing_Ratio</vt:lpstr>
      <vt:lpstr>BW_default</vt:lpstr>
      <vt:lpstr>BW_women</vt:lpstr>
      <vt:lpstr>ED_24</vt:lpstr>
      <vt:lpstr>EF</vt:lpstr>
      <vt:lpstr>EF_C</vt:lpstr>
      <vt:lpstr>EF_ST</vt:lpstr>
      <vt:lpstr>'Health Data'!Exposure_Drop_down</vt:lpstr>
      <vt:lpstr>LT</vt:lpstr>
      <vt:lpstr>MW</vt:lpstr>
      <vt:lpstr>ug_per_mg</vt:lpstr>
      <vt:lpstr>WY_CT_default</vt:lpstr>
      <vt:lpstr>WY_CT_women</vt:lpstr>
      <vt:lpstr>WY_HE_default</vt:lpstr>
      <vt:lpstr>WY_HE_women</vt:lpstr>
      <vt:lpstr>WY_high</vt:lpstr>
      <vt:lpstr>WY_mid</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Occupational Risk Calculator for o-Dichlorobenzene</dc:title>
  <dc:subject>Draft Risk Evaluation for o-Dichlorobenzene</dc:subject>
  <dc:creator>US EPA</dc:creator>
  <cp:keywords>occupational exposure ; risk calculations ; risk</cp:keywords>
  <dc:description/>
  <cp:lastModifiedBy>Taylor, Catherine</cp:lastModifiedBy>
  <cp:revision/>
  <dcterms:created xsi:type="dcterms:W3CDTF">2014-03-17T14:32:48Z</dcterms:created>
  <dcterms:modified xsi:type="dcterms:W3CDTF">2026-07-29T22:02:07Z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1210;#risk calculations|e5b5ed26-66b0-4ea1-94e8-682df5bf7105;#1191;#occupational exposure|dc86747e-746f-435b-be39-b7773de656d7;#2178;#risk|f3b2a8c3-6c18-4ce6-9314-69c37879e3f1</vt:lpwstr>
  </property>
  <property fmtid="{D5CDD505-2E9C-101B-9397-08002B2CF9AE}" pid="5" name="EPA Subject">
    <vt:lpwstr/>
  </property>
  <property fmtid="{D5CDD505-2E9C-101B-9397-08002B2CF9AE}" pid="6" name="Document Type">
    <vt:lpwstr/>
  </property>
  <property fmtid="{D5CDD505-2E9C-101B-9397-08002B2CF9AE}" pid="7" name="Document_x0020_Type">
    <vt:lpwstr/>
  </property>
  <property fmtid="{D5CDD505-2E9C-101B-9397-08002B2CF9AE}" pid="8" name="EPA_x0020_Subject">
    <vt:lpwstr/>
  </property>
  <property fmtid="{D5CDD505-2E9C-101B-9397-08002B2CF9AE}" pid="9" name="e3f09c3df709400db2417a7161762d62">
    <vt:lpwstr/>
  </property>
</Properties>
</file>